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12810" yWindow="405" windowWidth="12990" windowHeight="11430" tabRatio="954"/>
  </bookViews>
  <sheets>
    <sheet name="Slonim" sheetId="42" r:id="rId1"/>
  </sheets>
  <externalReferences>
    <externalReference r:id="rId2"/>
    <externalReference r:id="rId3"/>
    <externalReference r:id="rId4"/>
  </externalReferences>
  <definedNames>
    <definedName name="Д03_список_материал">'[1]3'!#REF!</definedName>
    <definedName name="Д15_список_материал_опор">'[2]15'!#REF!</definedName>
    <definedName name="Д16_принадлежность">'[3]16'!#REF!</definedName>
  </definedNames>
  <calcPr calcId="145621"/>
</workbook>
</file>

<file path=xl/calcChain.xml><?xml version="1.0" encoding="utf-8"?>
<calcChain xmlns="http://schemas.openxmlformats.org/spreadsheetml/2006/main">
  <c r="A18" i="42" l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A46" i="42" s="1"/>
  <c r="A47" i="42" s="1"/>
  <c r="A48" i="42" s="1"/>
  <c r="A49" i="42" s="1"/>
  <c r="A50" i="42" s="1"/>
  <c r="A51" i="42" s="1"/>
  <c r="A52" i="42" s="1"/>
  <c r="A53" i="42" s="1"/>
  <c r="A54" i="42" s="1"/>
  <c r="A55" i="42" s="1"/>
  <c r="A56" i="42" s="1"/>
  <c r="A57" i="42" s="1"/>
  <c r="A58" i="42" s="1"/>
  <c r="A59" i="42" s="1"/>
  <c r="A60" i="42" s="1"/>
  <c r="A61" i="42" s="1"/>
  <c r="A62" i="42" s="1"/>
  <c r="A63" i="42" s="1"/>
  <c r="A64" i="42" s="1"/>
  <c r="A65" i="42" s="1"/>
  <c r="A66" i="42" s="1"/>
  <c r="A67" i="42" s="1"/>
  <c r="A68" i="42" s="1"/>
  <c r="A69" i="42" s="1"/>
  <c r="A70" i="42" s="1"/>
  <c r="A71" i="42" s="1"/>
  <c r="A72" i="42" s="1"/>
  <c r="A73" i="42" s="1"/>
  <c r="A74" i="42" s="1"/>
  <c r="A75" i="42" s="1"/>
  <c r="A76" i="42" s="1"/>
  <c r="A77" i="42" s="1"/>
  <c r="A78" i="42" s="1"/>
  <c r="A79" i="42" s="1"/>
  <c r="A80" i="42" s="1"/>
  <c r="A81" i="42" s="1"/>
  <c r="A82" i="42" s="1"/>
  <c r="A83" i="42" s="1"/>
  <c r="A84" i="42" s="1"/>
  <c r="A85" i="42" s="1"/>
  <c r="A86" i="42" s="1"/>
  <c r="A87" i="42" s="1"/>
  <c r="A88" i="42" s="1"/>
  <c r="A89" i="42" s="1"/>
  <c r="A90" i="42" s="1"/>
  <c r="A91" i="42" s="1"/>
  <c r="A92" i="42" s="1"/>
  <c r="A93" i="42" s="1"/>
  <c r="A94" i="42" s="1"/>
  <c r="A95" i="42" s="1"/>
  <c r="A96" i="42" s="1"/>
  <c r="A97" i="42" s="1"/>
  <c r="A98" i="42" s="1"/>
  <c r="A99" i="42" s="1"/>
  <c r="A100" i="42" s="1"/>
  <c r="A101" i="42" s="1"/>
  <c r="A102" i="42" s="1"/>
  <c r="A103" i="42" s="1"/>
  <c r="A104" i="42" s="1"/>
  <c r="A105" i="42" s="1"/>
  <c r="A106" i="42" s="1"/>
  <c r="A107" i="42" s="1"/>
  <c r="A108" i="42" s="1"/>
  <c r="A109" i="42" s="1"/>
  <c r="A110" i="42" s="1"/>
  <c r="A111" i="42" s="1"/>
  <c r="A112" i="42" s="1"/>
  <c r="A113" i="42" s="1"/>
  <c r="A114" i="42" s="1"/>
  <c r="A115" i="42" s="1"/>
  <c r="A116" i="42" s="1"/>
  <c r="A117" i="42" s="1"/>
  <c r="A118" i="42" s="1"/>
  <c r="A119" i="42" s="1"/>
  <c r="A120" i="42" s="1"/>
  <c r="A121" i="42" s="1"/>
  <c r="A122" i="42" s="1"/>
  <c r="A123" i="42" s="1"/>
  <c r="A124" i="42" s="1"/>
  <c r="A125" i="42" s="1"/>
  <c r="A126" i="42" s="1"/>
  <c r="A127" i="42" s="1"/>
  <c r="A128" i="42" s="1"/>
  <c r="A129" i="42" s="1"/>
  <c r="A130" i="42" s="1"/>
  <c r="A131" i="42" s="1"/>
  <c r="A132" i="42" s="1"/>
  <c r="A133" i="42" s="1"/>
  <c r="A134" i="42" s="1"/>
  <c r="A135" i="42" s="1"/>
  <c r="A136" i="42" s="1"/>
  <c r="A137" i="42" s="1"/>
  <c r="A138" i="42" s="1"/>
  <c r="A139" i="42" s="1"/>
  <c r="A140" i="42" s="1"/>
  <c r="A141" i="42" s="1"/>
  <c r="A142" i="42" s="1"/>
  <c r="A143" i="42" s="1"/>
  <c r="A144" i="42" s="1"/>
  <c r="A145" i="42" s="1"/>
  <c r="A146" i="42" s="1"/>
  <c r="A147" i="42" s="1"/>
  <c r="A148" i="42" s="1"/>
  <c r="A149" i="42" s="1"/>
  <c r="A150" i="42" s="1"/>
  <c r="A151" i="42" s="1"/>
  <c r="A152" i="42" s="1"/>
  <c r="A153" i="42" s="1"/>
  <c r="A154" i="42" s="1"/>
  <c r="A155" i="42" s="1"/>
  <c r="A156" i="42" s="1"/>
  <c r="A157" i="42" s="1"/>
  <c r="A158" i="42" s="1"/>
  <c r="A159" i="42" s="1"/>
  <c r="A160" i="42" s="1"/>
  <c r="A161" i="42" s="1"/>
  <c r="A162" i="42" s="1"/>
  <c r="A163" i="42" s="1"/>
  <c r="A164" i="42" s="1"/>
  <c r="A17" i="42"/>
  <c r="D119" i="42" l="1"/>
  <c r="F119" i="42" s="1"/>
  <c r="D118" i="42" l="1"/>
  <c r="F118" i="42" s="1"/>
  <c r="F161" i="42" l="1"/>
  <c r="F145" i="42" l="1"/>
  <c r="F42" i="42"/>
  <c r="F164" i="42"/>
  <c r="F163" i="42"/>
  <c r="F162" i="42"/>
  <c r="F160" i="42"/>
  <c r="F159" i="42"/>
  <c r="F158" i="42"/>
  <c r="F157" i="42"/>
  <c r="F156" i="42"/>
  <c r="F155" i="42"/>
  <c r="F154" i="42"/>
  <c r="F153" i="42"/>
  <c r="F152" i="42"/>
  <c r="F151" i="42"/>
  <c r="F150" i="42"/>
  <c r="F149" i="42"/>
  <c r="F148" i="42"/>
  <c r="F147" i="42"/>
  <c r="F146" i="42"/>
  <c r="F144" i="42"/>
  <c r="F143" i="42"/>
  <c r="F142" i="42"/>
  <c r="F141" i="42"/>
  <c r="F140" i="42"/>
  <c r="F139" i="42"/>
  <c r="F138" i="42"/>
  <c r="F137" i="42"/>
  <c r="F136" i="42"/>
  <c r="F135" i="42"/>
  <c r="F134" i="42"/>
  <c r="F133" i="42"/>
  <c r="F132" i="42"/>
  <c r="F131" i="42"/>
  <c r="F130" i="42"/>
  <c r="F129" i="42"/>
  <c r="F128" i="42"/>
  <c r="F127" i="42"/>
  <c r="D126" i="42"/>
  <c r="F126" i="42" s="1"/>
  <c r="F125" i="42"/>
  <c r="F124" i="42"/>
  <c r="F123" i="42"/>
  <c r="F122" i="42"/>
  <c r="F121" i="42"/>
  <c r="F120" i="42"/>
  <c r="F117" i="42"/>
  <c r="F116" i="42"/>
  <c r="F115" i="42"/>
  <c r="F114" i="42"/>
  <c r="F113" i="42"/>
  <c r="D112" i="42"/>
  <c r="F112" i="42" s="1"/>
  <c r="F111" i="42"/>
  <c r="F110" i="42"/>
  <c r="F109" i="42"/>
  <c r="F108" i="42"/>
  <c r="F107" i="42"/>
  <c r="F106" i="42"/>
  <c r="F105" i="42"/>
  <c r="F104" i="42"/>
  <c r="F103" i="42"/>
  <c r="F102" i="42"/>
  <c r="F101" i="42"/>
  <c r="G171" i="42" s="1"/>
  <c r="F100" i="42"/>
  <c r="F99" i="42"/>
  <c r="F98" i="42"/>
  <c r="F97" i="42"/>
  <c r="F96" i="42"/>
  <c r="F95" i="42"/>
  <c r="F94" i="42"/>
  <c r="F93" i="42"/>
  <c r="F92" i="42"/>
  <c r="F91" i="42"/>
  <c r="F90" i="42"/>
  <c r="F89" i="42"/>
  <c r="F88" i="42"/>
  <c r="F87" i="42"/>
  <c r="F86" i="42"/>
  <c r="F85" i="42"/>
  <c r="F84" i="42"/>
  <c r="F83" i="42"/>
  <c r="F82" i="42"/>
  <c r="F81" i="42"/>
  <c r="F80" i="42"/>
  <c r="F79" i="42"/>
  <c r="F78" i="42"/>
  <c r="F77" i="42"/>
  <c r="F76" i="42"/>
  <c r="F75" i="42"/>
  <c r="F74" i="42"/>
  <c r="F73" i="42"/>
  <c r="F72" i="42"/>
  <c r="F71" i="42"/>
  <c r="F70" i="42"/>
  <c r="F69" i="42"/>
  <c r="F68" i="42"/>
  <c r="F67" i="42"/>
  <c r="F66" i="42"/>
  <c r="F65" i="42"/>
  <c r="F64" i="42"/>
  <c r="F63" i="42"/>
  <c r="F62" i="42"/>
  <c r="F61" i="42"/>
  <c r="F60" i="42"/>
  <c r="F59" i="42"/>
  <c r="F58" i="42"/>
  <c r="F57" i="42"/>
  <c r="F56" i="42"/>
  <c r="F55" i="42"/>
  <c r="F54" i="42"/>
  <c r="F53" i="42"/>
  <c r="F52" i="42"/>
  <c r="F51" i="42"/>
  <c r="F50" i="42"/>
  <c r="F49" i="42"/>
  <c r="F48" i="42"/>
  <c r="F47" i="42"/>
  <c r="F46" i="42"/>
  <c r="F45" i="42"/>
  <c r="F44" i="42"/>
  <c r="F43" i="42"/>
  <c r="F41" i="42"/>
  <c r="F40" i="42"/>
  <c r="F39" i="42"/>
  <c r="F38" i="42"/>
  <c r="F37" i="42"/>
  <c r="F36" i="42"/>
  <c r="F35" i="42"/>
  <c r="F34" i="42"/>
  <c r="F33" i="42"/>
  <c r="F32" i="42"/>
  <c r="F31" i="42"/>
  <c r="F30" i="42"/>
  <c r="F29" i="42"/>
  <c r="F28" i="42"/>
  <c r="F27" i="42"/>
  <c r="F26" i="42"/>
  <c r="F25" i="42"/>
  <c r="F24" i="42"/>
  <c r="F23" i="42"/>
  <c r="F22" i="42"/>
  <c r="F21" i="42"/>
  <c r="F20" i="42"/>
  <c r="F19" i="42"/>
  <c r="F18" i="42"/>
  <c r="F17" i="42"/>
  <c r="F16" i="42"/>
  <c r="G170" i="42" l="1"/>
  <c r="G173" i="42" s="1"/>
  <c r="F165" i="42"/>
</calcChain>
</file>

<file path=xl/sharedStrings.xml><?xml version="1.0" encoding="utf-8"?>
<sst xmlns="http://schemas.openxmlformats.org/spreadsheetml/2006/main" count="167" uniqueCount="135">
  <si>
    <t>Перечень</t>
  </si>
  <si>
    <t>№п/п</t>
  </si>
  <si>
    <t>Наименование дороги</t>
  </si>
  <si>
    <t>Начало участка, км</t>
  </si>
  <si>
    <t>Конец участка, км</t>
  </si>
  <si>
    <t>Бояры-Студеровщина-Горка</t>
  </si>
  <si>
    <t>Новоельня-Козловщина-Деревная через Дворец</t>
  </si>
  <si>
    <t>Слоним-Деревная-граница Брестской области</t>
  </si>
  <si>
    <t>Слоним-граница Брестской области</t>
  </si>
  <si>
    <t>Слоним-Коссово через Новодевятковичи</t>
  </si>
  <si>
    <t>Жировичи-Окуниново-Партизановка-Новодевятковичи</t>
  </si>
  <si>
    <t>Суринка-Раховичи-Озгиновичи</t>
  </si>
  <si>
    <t>Слоним-Поречье-Низ-Едначи-Сеньковщина</t>
  </si>
  <si>
    <t>Селявичи-Юхновичи-Пасиничи</t>
  </si>
  <si>
    <t>Шиловичи-Чепелево</t>
  </si>
  <si>
    <t xml:space="preserve"> Острово-Смовжи </t>
  </si>
  <si>
    <t xml:space="preserve"> Ярутичи-Сосновка-Болты</t>
  </si>
  <si>
    <t>Подъезд к аг.Костени, д.Чемеры от а/д Р-85 Слоним-Высокое</t>
  </si>
  <si>
    <t>Окуниново-Заводный  Лес</t>
  </si>
  <si>
    <t>Селявичи-Рудавка-Великая Кракотка</t>
  </si>
  <si>
    <t>Озерница-Клепачи</t>
  </si>
  <si>
    <t>Новодевятковичи-Попки-Урочь-Сосновка</t>
  </si>
  <si>
    <t>Загритьково-Хорошевичи-Нагуевичи</t>
  </si>
  <si>
    <t>Слоним-Петралевичи II</t>
  </si>
  <si>
    <t>Проезд по улице д.Петралевичи I от а/д  Н-6369 Слоним-Петралевичи II</t>
  </si>
  <si>
    <t>Кривец-Мохначи</t>
  </si>
  <si>
    <t>Деревная-Хорошевичи</t>
  </si>
  <si>
    <t>Подъезд к ж/д ст.Озерница от а/д Н-6366 Озерница-Клепачи</t>
  </si>
  <si>
    <t>Селявичи-Великая Кракотка</t>
  </si>
  <si>
    <t>Бояры-Подгорная</t>
  </si>
  <si>
    <t>Новосёлки-Высоцк</t>
  </si>
  <si>
    <t>Новосёлки-Ковали</t>
  </si>
  <si>
    <t xml:space="preserve">Проезд по улице д.Вишево от а/д Н-6355 Бояры-Студеровщина-Горка </t>
  </si>
  <si>
    <t>Подъезд к д.Пироним от а/д Н-6015 Новоельня-Козловщина-Деревная через Дворец</t>
  </si>
  <si>
    <t>Малышевичи-Волчуны</t>
  </si>
  <si>
    <t xml:space="preserve">Проезд по улице д.Загритьково от а/д Н-6368 Загритьково-Хорошевичи-Нагуевичи </t>
  </si>
  <si>
    <t>Саковичи-Ошнаровичи</t>
  </si>
  <si>
    <t>Проезд по улице д.Завершье от а/д Н-6349 Жировичи -Окуниново-Партизановка-Новодевятковичи</t>
  </si>
  <si>
    <t>Жировичи-Залесье-Загорье</t>
  </si>
  <si>
    <t>Проезд по улице Соборной аг.Жировичи от а/д М-11/Е85 Граница Литовской Республики(Бенякони)-Лида-Слоним-Бытень</t>
  </si>
  <si>
    <t>Подъезд к аг.Деревянчицы от а/д Н-6348 Слоним-Коссово через Новодевятковичи</t>
  </si>
  <si>
    <t>Подъезд к д. Подмошье, Капусты от а/д Н-6348 Слоним-Коссово через Новодевятковичи</t>
  </si>
  <si>
    <t>Шиганы-Стародевятковичи-Кошловичи</t>
  </si>
  <si>
    <t>Боровики-Ветеневка-Колосово</t>
  </si>
  <si>
    <t>Мирная-Прихилы</t>
  </si>
  <si>
    <t>Подлесье-Горбачи-Урочь</t>
  </si>
  <si>
    <t>Мизгири-Гринковщина до а/д Н-6348 Слоним-Коссово через Новодевятковичи</t>
  </si>
  <si>
    <t>Проезд по улице д.Пасиничи от а/д Н-6352 Селявичи-Юхновичи-Пасиничи</t>
  </si>
  <si>
    <t xml:space="preserve"> Сергеевичи-Кокощицы от а/д Р-85 Слоним-Высокое</t>
  </si>
  <si>
    <t xml:space="preserve">Соколово-Особняки </t>
  </si>
  <si>
    <t>Костени-Гринки-Соколово</t>
  </si>
  <si>
    <t>Проезд по улице аг.Острово от а/д Н-6354 Острово-Смовжи</t>
  </si>
  <si>
    <t>Старая Переволока-Новая Переволока</t>
  </si>
  <si>
    <t>Збочно-Плавские-Ермоловщина</t>
  </si>
  <si>
    <t>Василевичи-Гоньки</t>
  </si>
  <si>
    <t>Подъезд к д.Ягнещицы от а/д Р-41 Слоним-Мосты-Скидель-граница Литовской Республики(Поречье)</t>
  </si>
  <si>
    <t>Бердовичи-Милованье</t>
  </si>
  <si>
    <t>Низ-Костровичи-Байки</t>
  </si>
  <si>
    <t>Проезд по улице д.Куцейки от а/д Н-6351 Слоним-Поречье-Низ-Едначи-Сеньковщина</t>
  </si>
  <si>
    <t>Задворье-Ходевичи-Гоньки</t>
  </si>
  <si>
    <t>Подъезд к д.Розановщина от а/д Р-41 Слоним-Мосты-Скидель-граница Литовской Республики(Поречье)</t>
  </si>
  <si>
    <t>Подъезд к д.Митьковичи от а/д М-11/Е85 Граница Литовской Республики(Бенякони)-Лида-Слоним-Бытень</t>
  </si>
  <si>
    <t>Подъезд к д.Азаричи от а/д   М-11/Е85 Граница Литовской Республики(Бенякони)-Лида-Слоним-Бытень</t>
  </si>
  <si>
    <t>Подъезд к д.Приречье, Новики от а/д М-11/Е85 Граница Литовской Республики(Бенякони)-Лида-Слоним-Бытень</t>
  </si>
  <si>
    <t>Подъезд к аг.Новоселки, д.Милошевичи от а/д М-11/Е85 Граница Литовской Республики(Бенякони)-Лида-Слоним-Бытень</t>
  </si>
  <si>
    <t>Подъезд к д.Ферадки от а/д М-11/Е85 Граница Литовской Республики(Бенякони)-Лида-Слоним-Бытень</t>
  </si>
  <si>
    <t>Проезд по улице д.Великая Кракотка от а/д Н-6364 Селявичи-Рудавка-Великая Кракотка</t>
  </si>
  <si>
    <t>Подъезд к д.Стеневичи от а/д М-11/Е85 Граница Литовской Республики(Бенякони)-Лида-Слоним-Бытень</t>
  </si>
  <si>
    <t>Подъезд к д.Русаково от а/д М-11/Е85 Граница Литовской Республики(Бенякони)-Лида-Слоним-Бытень</t>
  </si>
  <si>
    <t>Прусовщина-Загорье</t>
  </si>
  <si>
    <t>Подъезд к д.Якимовичи от а/д Н-6347 Слоним-граница Бресткой области</t>
  </si>
  <si>
    <t>Подъезд к д.Новая Стража от а/д Р-99 Барановичи-Волковыск-Пограничный-Гродно</t>
  </si>
  <si>
    <t>Селявичи-Вороничи</t>
  </si>
  <si>
    <t>Подъезд к д.Николаевщина от а/д Р-85 Слоним-Высокое</t>
  </si>
  <si>
    <t>Подъезд к д.Малый Голик от а/д Н-7173 Мизгири-Гринковщина до а/д Н-6348 Слоним-Коссово через Новодевятковичи</t>
  </si>
  <si>
    <t>Верболоты-Литва</t>
  </si>
  <si>
    <t>Деревная-Ковали-Вишево</t>
  </si>
  <si>
    <t>Сергеевичи-Пасиничи</t>
  </si>
  <si>
    <t>Зосимовичи-Острово</t>
  </si>
  <si>
    <t>Подъезд к д.Акачи от а/д М-11/Е85 Граница Литовской Республики(Бенякони)-Лида-Слоним-Бытень</t>
  </si>
  <si>
    <t xml:space="preserve"> Тушевичи-Сколдичи-Деревянчицы</t>
  </si>
  <si>
    <t xml:space="preserve">Хмельница-Раховичи от а/д Р-85 Слоним-Высокое </t>
  </si>
  <si>
    <t>Деревная-Львовщина</t>
  </si>
  <si>
    <t>Подъезд к д.Раховичи, Забулье от а/д Н-6373 Хмельница-Раховичи от а/д Р-85 Слоним-Высокое</t>
  </si>
  <si>
    <t>Проезд по улице д.Шиганы от а/д Н-6348 Слоним-Коссово через Новодевятковичи</t>
  </si>
  <si>
    <t>Проезд по улице д.Чемеры от а/д  Р-99 Барановичи-Волковыск-Пограничный-Гродно</t>
  </si>
  <si>
    <t>Драпово-Збочно-Кокощицы</t>
  </si>
  <si>
    <t>Подъезд к д.Амельники от а/д  М-11/Е85 Граница Литовской Республики(Бенякони)-Лида-Слоним-Бытень</t>
  </si>
  <si>
    <t>Проезд по улице д.Гуменики от а/д  Н-6348 Слоним-Коссово через Новодевятковичи</t>
  </si>
  <si>
    <t>Проезд по улице д.Ломаши от а/д  Н-6351 Слоним-Поречье-Низ-Едначи-Сеньковщина</t>
  </si>
  <si>
    <t>Проезд по улице д.Воробьевичи от а/д Р-41 Слоним-Мосты-Скидель-граница Литовской Республики</t>
  </si>
  <si>
    <t>Подъезд к д.Браково от а/д Н-6348 Слоним-Коссово через Новодевятковичи</t>
  </si>
  <si>
    <t>Проезд по улице д.Шишки  от а/д Р-41 Слоним-Мосты -Скидель-граница Литовской Республики</t>
  </si>
  <si>
    <t>Подъезд  к д.Байки  от а/д  Р-41 Слоним-Мосты-Скидель-граница Литовской Республики</t>
  </si>
  <si>
    <t xml:space="preserve">Подъезд к базовой школе д.Ходевичи от а/д Н-7196 Задворье-Ходевичи-Гоньки </t>
  </si>
  <si>
    <t xml:space="preserve">Проезд по улице д.Хорошевичи от а/д Н-6368 а/д Загритьково-Хорошевичи-Нагуевичи </t>
  </si>
  <si>
    <t>Подъезд к д.Литва от а/д Н-6349 Жировичи -Окуниново-Партизановка-Новодевятковичи</t>
  </si>
  <si>
    <t>Подъезд к д.Лыски от а/д Н-7193 Низ-Костровичи-Байки</t>
  </si>
  <si>
    <t>Подъезд  к д.Ковали от а/д Н-6346 Слоним-Деревная -граница Брестской области</t>
  </si>
  <si>
    <t>Подъезд  к д.Ярутичи от а/д Н-6348 Слоним-Коссово через Новодевятковичи</t>
  </si>
  <si>
    <t>Подъзд к д.Голяны от а/д Н-6348 Слоним-Коссово через Новодевятковичи</t>
  </si>
  <si>
    <t>Подъезд к д.Акачи от а/д  М-11/Е85 Граница Литовской Республики(Бенякони)-Лида-Слоним-Бытень</t>
  </si>
  <si>
    <t xml:space="preserve"> Проезд по улице Приречная аг.Партизановка от а/д Н-6349 Жировичи-Окуниново-Партизановка-Новодевятковичи</t>
  </si>
  <si>
    <t>Подъезд к д.Волчки от а/д Н-6366 Озерница-Клепачи</t>
  </si>
  <si>
    <t>Проезд по улице д.Новоорловичи от  а/д Н-6350 Суринка-Раховичи-Озгиновичи</t>
  </si>
  <si>
    <t>Подъезд к д.Новоорловичи от а/д Р-85 Слоним-Высокое</t>
  </si>
  <si>
    <t>Дешковичи-Озерница-Мижевичи-Новодевятковичи</t>
  </si>
  <si>
    <t>Подъезд к д. Гловсевичи, Верболоты от а/д Н-6348 Слоним-Коссово через Новодевятковичи</t>
  </si>
  <si>
    <t>Большие Шиловичи-Савичи</t>
  </si>
  <si>
    <t>Ж/д ст.Озерница-Плавские-Ермоловщина-Ярнево</t>
  </si>
  <si>
    <t xml:space="preserve">Соленики-Мелькановичи-Кокощицы-Пасиничи </t>
  </si>
  <si>
    <t>Подъезд к д.Исаевичи от а/д Н-6015 Новоельня-Козловщина-Деревная через Дворец</t>
  </si>
  <si>
    <t>Проезд по ул.Прилесная д.Браково от а/д Н-6348 Слоним-Коссово через Новодевятковичи</t>
  </si>
  <si>
    <t xml:space="preserve">Подъезд к  д.Стародевятковичи от а/д Н-6356 Дешковичи-Озерница-Мижевичи-Новодевятковичи </t>
  </si>
  <si>
    <t>Бердовичи-Ягнещицы</t>
  </si>
  <si>
    <t xml:space="preserve">Подъезд к д.Новоселки от а/д Н-7196 Задворье-Ходевичи-Гоньки </t>
  </si>
  <si>
    <t>УТВЕРЖДАЮ</t>
  </si>
  <si>
    <t>КУП «Гроднооблдорстрой»</t>
  </si>
  <si>
    <t>________А.И.Марцулевич</t>
  </si>
  <si>
    <t xml:space="preserve">автомобильных дорог с несущей способностью дорожной одежды </t>
  </si>
  <si>
    <t>10 тонн и 6 тонн на ось по Слонимскому участку ДРСУ №119</t>
  </si>
  <si>
    <t>Номер дороги</t>
  </si>
  <si>
    <t>Протяжён-ность, км</t>
  </si>
  <si>
    <t>Допустимая нагрурузка на ось, тонн</t>
  </si>
  <si>
    <t xml:space="preserve"> Проезд по улице Молодежная аг.Партизановка от  а/д Н-6349 Жировичи-Окуниново-Партизановка-Новодевятковичи</t>
  </si>
  <si>
    <t>Начальник ПТО                                                                                        М.И.Кирилло</t>
  </si>
  <si>
    <t>Подъезд к д.Серки от а/д Н-6349  Жировичи-Окуниново-Партизановка-Новодевятковичи</t>
  </si>
  <si>
    <t>Подъезд к д.Задворье от а/д М-11/Е85 Граница Литовской Республики-Лида-Слоним-Бытень</t>
  </si>
  <si>
    <t>Гринки-СТ «Репка»</t>
  </si>
  <si>
    <t>Соколово-СТ «Здоровье»</t>
  </si>
  <si>
    <t xml:space="preserve">Подъезд к д.Тушевичи от а/д  М-11/Е 85 Граница Литовской Республики-Лида-Слоним-Бытень </t>
  </si>
  <si>
    <t>6тонн</t>
  </si>
  <si>
    <t>10тонн</t>
  </si>
  <si>
    <t>Первый заместитель генерального директора- главный инженер</t>
  </si>
  <si>
    <t>по состоянию на 01.01.2025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</si>
</sst>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0.000"/>
    <numFmt numFmtId="167" formatCode="_-* #,##0.00&quot;р.&quot;_-;\-* #,##0.00&quot;р.&quot;_-;_-* \-??&quot;р.&quot;_-;_-@_-"/>
    <numFmt numFmtId="168" formatCode="_-* #,##0.00_р_._-;\-* #,##0.00_р_._-;_-* \-??_р_._-;_-@_-"/>
  </numFmts>
  <fonts count="4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1"/>
      <name val="Times New Roman"/>
      <family val="1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9">
    <xf numFmtId="0" fontId="0" fillId="0" borderId="0"/>
    <xf numFmtId="0" fontId="1" fillId="0" borderId="0"/>
    <xf numFmtId="167" fontId="1" fillId="0" borderId="0" applyFill="0" applyBorder="0" applyAlignment="0" applyProtection="0"/>
    <xf numFmtId="0" fontId="4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168" fontId="1" fillId="0" borderId="0" applyFill="0" applyBorder="0" applyAlignment="0" applyProtection="0"/>
    <xf numFmtId="168" fontId="1" fillId="0" borderId="0" applyFill="0" applyBorder="0" applyAlignment="0" applyProtection="0"/>
    <xf numFmtId="0" fontId="1" fillId="0" borderId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13" fillId="4" borderId="0" applyNumberFormat="0" applyBorder="0" applyAlignment="0" applyProtection="0"/>
    <xf numFmtId="0" fontId="6" fillId="4" borderId="0" applyNumberFormat="0" applyBorder="0" applyAlignment="0" applyProtection="0"/>
    <xf numFmtId="0" fontId="13" fillId="5" borderId="0" applyNumberFormat="0" applyBorder="0" applyAlignment="0" applyProtection="0"/>
    <xf numFmtId="0" fontId="6" fillId="5" borderId="0" applyNumberFormat="0" applyBorder="0" applyAlignment="0" applyProtection="0"/>
    <xf numFmtId="0" fontId="13" fillId="6" borderId="0" applyNumberFormat="0" applyBorder="0" applyAlignment="0" applyProtection="0"/>
    <xf numFmtId="0" fontId="6" fillId="6" borderId="0" applyNumberFormat="0" applyBorder="0" applyAlignment="0" applyProtection="0"/>
    <xf numFmtId="0" fontId="13" fillId="7" borderId="0" applyNumberFormat="0" applyBorder="0" applyAlignment="0" applyProtection="0"/>
    <xf numFmtId="0" fontId="6" fillId="7" borderId="0" applyNumberFormat="0" applyBorder="0" applyAlignment="0" applyProtection="0"/>
    <xf numFmtId="0" fontId="13" fillId="8" borderId="0" applyNumberFormat="0" applyBorder="0" applyAlignment="0" applyProtection="0"/>
    <xf numFmtId="0" fontId="6" fillId="8" borderId="0" applyNumberFormat="0" applyBorder="0" applyAlignment="0" applyProtection="0"/>
    <xf numFmtId="0" fontId="1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13" fillId="10" borderId="0" applyNumberFormat="0" applyBorder="0" applyAlignment="0" applyProtection="0"/>
    <xf numFmtId="0" fontId="6" fillId="10" borderId="0" applyNumberFormat="0" applyBorder="0" applyAlignment="0" applyProtection="0"/>
    <xf numFmtId="0" fontId="13" fillId="11" borderId="0" applyNumberFormat="0" applyBorder="0" applyAlignment="0" applyProtection="0"/>
    <xf numFmtId="0" fontId="6" fillId="11" borderId="0" applyNumberFormat="0" applyBorder="0" applyAlignment="0" applyProtection="0"/>
    <xf numFmtId="0" fontId="13" fillId="12" borderId="0" applyNumberFormat="0" applyBorder="0" applyAlignment="0" applyProtection="0"/>
    <xf numFmtId="0" fontId="6" fillId="12" borderId="0" applyNumberFormat="0" applyBorder="0" applyAlignment="0" applyProtection="0"/>
    <xf numFmtId="0" fontId="13" fillId="7" borderId="0" applyNumberFormat="0" applyBorder="0" applyAlignment="0" applyProtection="0"/>
    <xf numFmtId="0" fontId="6" fillId="7" borderId="0" applyNumberFormat="0" applyBorder="0" applyAlignment="0" applyProtection="0"/>
    <xf numFmtId="0" fontId="13" fillId="10" borderId="0" applyNumberFormat="0" applyBorder="0" applyAlignment="0" applyProtection="0"/>
    <xf numFmtId="0" fontId="6" fillId="10" borderId="0" applyNumberFormat="0" applyBorder="0" applyAlignment="0" applyProtection="0"/>
    <xf numFmtId="0" fontId="13" fillId="13" borderId="0" applyNumberFormat="0" applyBorder="0" applyAlignment="0" applyProtection="0"/>
    <xf numFmtId="0" fontId="6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6" fillId="5" borderId="0" applyNumberFormat="0" applyBorder="0" applyAlignment="0" applyProtection="0"/>
    <xf numFmtId="0" fontId="17" fillId="22" borderId="10" applyNumberFormat="0" applyAlignment="0" applyProtection="0"/>
    <xf numFmtId="0" fontId="18" fillId="23" borderId="11" applyNumberFormat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9" borderId="10" applyNumberFormat="0" applyAlignment="0" applyProtection="0"/>
    <xf numFmtId="0" fontId="25" fillId="0" borderId="15" applyNumberFormat="0" applyFill="0" applyAlignment="0" applyProtection="0"/>
    <xf numFmtId="0" fontId="26" fillId="24" borderId="0" applyNumberFormat="0" applyBorder="0" applyAlignment="0" applyProtection="0"/>
    <xf numFmtId="0" fontId="6" fillId="25" borderId="16" applyNumberFormat="0" applyFont="0" applyAlignment="0" applyProtection="0"/>
    <xf numFmtId="0" fontId="27" fillId="22" borderId="17" applyNumberFormat="0" applyAlignment="0" applyProtection="0"/>
    <xf numFmtId="0" fontId="28" fillId="0" borderId="0" applyNumberFormat="0" applyFill="0" applyBorder="0" applyAlignment="0" applyProtection="0"/>
    <xf numFmtId="0" fontId="29" fillId="0" borderId="18" applyNumberFormat="0" applyFill="0" applyAlignment="0" applyProtection="0"/>
    <xf numFmtId="0" fontId="30" fillId="0" borderId="0" applyNumberFormat="0" applyFill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31" fillId="9" borderId="10" applyNumberFormat="0" applyAlignment="0" applyProtection="0"/>
    <xf numFmtId="0" fontId="32" fillId="22" borderId="17" applyNumberFormat="0" applyAlignment="0" applyProtection="0"/>
    <xf numFmtId="0" fontId="33" fillId="22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5" fillId="23" borderId="11" applyNumberFormat="0" applyAlignment="0" applyProtection="0"/>
    <xf numFmtId="0" fontId="28" fillId="0" borderId="0" applyNumberFormat="0" applyFill="0" applyBorder="0" applyAlignment="0" applyProtection="0"/>
    <xf numFmtId="0" fontId="36" fillId="24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6" fillId="0" borderId="0"/>
    <xf numFmtId="0" fontId="37" fillId="5" borderId="0" applyNumberFormat="0" applyBorder="0" applyAlignment="0" applyProtection="0"/>
    <xf numFmtId="0" fontId="38" fillId="0" borderId="0" applyNumberFormat="0" applyFill="0" applyBorder="0" applyAlignment="0" applyProtection="0"/>
    <xf numFmtId="0" fontId="1" fillId="25" borderId="16" applyNumberFormat="0" applyFont="0" applyAlignment="0" applyProtection="0"/>
    <xf numFmtId="0" fontId="39" fillId="0" borderId="15" applyNumberFormat="0" applyFill="0" applyAlignment="0" applyProtection="0"/>
    <xf numFmtId="0" fontId="4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41" fillId="6" borderId="0" applyNumberFormat="0" applyBorder="0" applyAlignment="0" applyProtection="0"/>
  </cellStyleXfs>
  <cellXfs count="78">
    <xf numFmtId="0" fontId="0" fillId="0" borderId="0" xfId="0"/>
    <xf numFmtId="0" fontId="0" fillId="0" borderId="0" xfId="0" applyNumberFormat="1" applyFill="1" applyAlignment="1">
      <alignment vertical="center"/>
    </xf>
    <xf numFmtId="0" fontId="3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0" fontId="9" fillId="0" borderId="0" xfId="0" applyNumberFormat="1" applyFont="1"/>
    <xf numFmtId="0" fontId="10" fillId="0" borderId="0" xfId="0" applyNumberFormat="1" applyFont="1" applyAlignment="1"/>
    <xf numFmtId="0" fontId="7" fillId="0" borderId="0" xfId="0" applyNumberFormat="1" applyFont="1" applyAlignment="1">
      <alignment wrapText="1"/>
    </xf>
    <xf numFmtId="0" fontId="9" fillId="0" borderId="0" xfId="0" applyFont="1" applyBorder="1"/>
    <xf numFmtId="0" fontId="9" fillId="0" borderId="0" xfId="0" applyFont="1"/>
    <xf numFmtId="0" fontId="9" fillId="0" borderId="0" xfId="0" applyFont="1" applyAlignment="1">
      <alignment horizontal="center"/>
    </xf>
    <xf numFmtId="0" fontId="8" fillId="0" borderId="0" xfId="0" applyFont="1"/>
    <xf numFmtId="0" fontId="11" fillId="0" borderId="0" xfId="0" applyFont="1" applyFill="1" applyAlignment="1">
      <alignment horizontal="center" vertical="center"/>
    </xf>
    <xf numFmtId="0" fontId="9" fillId="3" borderId="0" xfId="0" applyNumberFormat="1" applyFont="1" applyFill="1" applyBorder="1"/>
    <xf numFmtId="0" fontId="0" fillId="3" borderId="0" xfId="0" applyNumberFormat="1" applyFill="1" applyBorder="1" applyAlignment="1">
      <alignment vertical="center"/>
    </xf>
    <xf numFmtId="0" fontId="2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/>
    <xf numFmtId="0" fontId="9" fillId="3" borderId="0" xfId="0" applyFont="1" applyFill="1" applyBorder="1"/>
    <xf numFmtId="0" fontId="8" fillId="3" borderId="0" xfId="0" applyFont="1" applyFill="1" applyBorder="1"/>
    <xf numFmtId="0" fontId="8" fillId="3" borderId="0" xfId="0" applyNumberFormat="1" applyFont="1" applyFill="1" applyBorder="1" applyAlignment="1">
      <alignment vertical="center"/>
    </xf>
    <xf numFmtId="0" fontId="8" fillId="3" borderId="7" xfId="0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0" fontId="8" fillId="3" borderId="2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Border="1" applyAlignment="1">
      <alignment horizontal="center" vertical="center"/>
    </xf>
    <xf numFmtId="0" fontId="12" fillId="3" borderId="2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Border="1" applyAlignment="1">
      <alignment horizontal="centerContinuous" vertical="center"/>
    </xf>
    <xf numFmtId="0" fontId="8" fillId="3" borderId="2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left"/>
    </xf>
    <xf numFmtId="0" fontId="7" fillId="3" borderId="0" xfId="0" applyNumberFormat="1" applyFont="1" applyFill="1" applyBorder="1" applyAlignment="1">
      <alignment horizontal="left"/>
    </xf>
    <xf numFmtId="166" fontId="8" fillId="3" borderId="0" xfId="0" applyNumberFormat="1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7" fillId="3" borderId="0" xfId="0" applyFont="1" applyFill="1" applyBorder="1" applyAlignment="1">
      <alignment wrapText="1"/>
    </xf>
    <xf numFmtId="166" fontId="7" fillId="3" borderId="0" xfId="0" applyNumberFormat="1" applyFont="1" applyFill="1" applyBorder="1" applyAlignment="1">
      <alignment horizontal="center"/>
    </xf>
    <xf numFmtId="166" fontId="8" fillId="3" borderId="0" xfId="0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horizontal="center" vertical="center"/>
    </xf>
    <xf numFmtId="1" fontId="8" fillId="3" borderId="0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Border="1" applyAlignment="1">
      <alignment horizontal="right" wrapText="1"/>
    </xf>
    <xf numFmtId="0" fontId="8" fillId="3" borderId="0" xfId="0" applyNumberFormat="1" applyFont="1" applyFill="1" applyBorder="1"/>
    <xf numFmtId="0" fontId="8" fillId="3" borderId="0" xfId="0" applyNumberFormat="1" applyFont="1" applyFill="1"/>
    <xf numFmtId="0" fontId="8" fillId="3" borderId="0" xfId="0" applyFont="1" applyFill="1" applyAlignment="1">
      <alignment horizontal="center"/>
    </xf>
    <xf numFmtId="0" fontId="8" fillId="3" borderId="0" xfId="0" applyNumberFormat="1" applyFont="1" applyFill="1" applyBorder="1" applyAlignment="1">
      <alignment horizontal="center"/>
    </xf>
    <xf numFmtId="0" fontId="8" fillId="3" borderId="0" xfId="0" applyFont="1" applyFill="1" applyAlignment="1">
      <alignment wrapText="1"/>
    </xf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top"/>
    </xf>
    <xf numFmtId="0" fontId="12" fillId="3" borderId="9" xfId="0" applyNumberFormat="1" applyFont="1" applyFill="1" applyBorder="1" applyAlignment="1">
      <alignment horizontal="center" vertical="center"/>
    </xf>
    <xf numFmtId="0" fontId="12" fillId="3" borderId="3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0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textRotation="90" wrapText="1" shrinkToFit="1"/>
    </xf>
    <xf numFmtId="0" fontId="8" fillId="0" borderId="7" xfId="0" applyFont="1" applyFill="1" applyBorder="1" applyAlignment="1">
      <alignment textRotation="90" wrapText="1" shrinkToFit="1"/>
    </xf>
    <xf numFmtId="0" fontId="8" fillId="0" borderId="3" xfId="0" applyFont="1" applyFill="1" applyBorder="1" applyAlignment="1">
      <alignment textRotation="90" wrapText="1" shrinkToFit="1"/>
    </xf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8" xfId="0" applyNumberFormat="1" applyFont="1" applyFill="1" applyBorder="1" applyAlignment="1">
      <alignment horizontal="center" vertical="center"/>
    </xf>
    <xf numFmtId="0" fontId="12" fillId="2" borderId="0" xfId="181" applyNumberFormat="1" applyFont="1" applyFill="1" applyAlignment="1">
      <alignment horizontal="left" vertical="center"/>
    </xf>
    <xf numFmtId="0" fontId="7" fillId="0" borderId="0" xfId="33" applyNumberFormat="1" applyFont="1" applyFill="1" applyAlignment="1">
      <alignment horizontal="left" vertical="center"/>
    </xf>
    <xf numFmtId="0" fontId="8" fillId="0" borderId="0" xfId="33" applyNumberFormat="1" applyFont="1" applyFill="1" applyAlignment="1">
      <alignment horizontal="left" vertical="center"/>
    </xf>
    <xf numFmtId="0" fontId="8" fillId="0" borderId="0" xfId="33" applyNumberFormat="1" applyFont="1" applyFill="1" applyAlignment="1">
      <alignment horizontal="right" vertical="center"/>
    </xf>
    <xf numFmtId="0" fontId="8" fillId="0" borderId="0" xfId="0" applyFont="1" applyAlignment="1"/>
    <xf numFmtId="0" fontId="8" fillId="0" borderId="6" xfId="0" applyNumberFormat="1" applyFont="1" applyFill="1" applyBorder="1" applyAlignment="1">
      <alignment horizontal="center" vertical="center" wrapText="1" shrinkToFit="1"/>
    </xf>
    <xf numFmtId="0" fontId="8" fillId="0" borderId="9" xfId="0" applyFont="1" applyFill="1" applyBorder="1" applyAlignment="1">
      <alignment wrapText="1" shrinkToFit="1"/>
    </xf>
    <xf numFmtId="0" fontId="8" fillId="0" borderId="5" xfId="0" applyFont="1" applyFill="1" applyBorder="1" applyAlignment="1">
      <alignment wrapText="1" shrinkToFi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wrapText="1"/>
    </xf>
    <xf numFmtId="0" fontId="8" fillId="0" borderId="3" xfId="0" applyFont="1" applyFill="1" applyBorder="1" applyAlignment="1">
      <alignment wrapText="1"/>
    </xf>
    <xf numFmtId="0" fontId="8" fillId="0" borderId="4" xfId="0" applyNumberFormat="1" applyFont="1" applyFill="1" applyBorder="1" applyAlignment="1">
      <alignment horizontal="center" vertical="center" wrapText="1" shrinkToFit="1"/>
    </xf>
    <xf numFmtId="0" fontId="8" fillId="0" borderId="7" xfId="0" applyFont="1" applyFill="1" applyBorder="1" applyAlignment="1">
      <alignment wrapText="1" shrinkToFit="1"/>
    </xf>
    <xf numFmtId="0" fontId="8" fillId="0" borderId="3" xfId="0" applyFont="1" applyFill="1" applyBorder="1" applyAlignment="1">
      <alignment wrapText="1" shrinkToFit="1"/>
    </xf>
    <xf numFmtId="0" fontId="8" fillId="0" borderId="3" xfId="0" applyNumberFormat="1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wrapText="1" shrinkToFit="1"/>
    </xf>
    <xf numFmtId="0" fontId="8" fillId="26" borderId="2" xfId="0" applyNumberFormat="1" applyFont="1" applyFill="1" applyBorder="1" applyAlignment="1">
      <alignment horizontal="center" vertical="center"/>
    </xf>
    <xf numFmtId="0" fontId="8" fillId="0" borderId="0" xfId="33" applyNumberFormat="1" applyFont="1" applyFill="1" applyAlignment="1">
      <alignment horizontal="left" vertical="center" wrapText="1"/>
    </xf>
  </cellXfs>
  <cellStyles count="189">
    <cellStyle name="20% - Accent1" xfId="35"/>
    <cellStyle name="20% - Accent2" xfId="36"/>
    <cellStyle name="20% - Accent3" xfId="37"/>
    <cellStyle name="20% - Accent4" xfId="38"/>
    <cellStyle name="20% - Accent5" xfId="39"/>
    <cellStyle name="20% - Accent6" xfId="40"/>
    <cellStyle name="20% — акцент1" xfId="42"/>
    <cellStyle name="20% - Акцент1 2" xfId="41"/>
    <cellStyle name="20% — акцент2" xfId="44"/>
    <cellStyle name="20% - Акцент2 2" xfId="43"/>
    <cellStyle name="20% — акцент3" xfId="46"/>
    <cellStyle name="20% - Акцент3 2" xfId="45"/>
    <cellStyle name="20% — акцент4" xfId="48"/>
    <cellStyle name="20% - Акцент4 2" xfId="47"/>
    <cellStyle name="20% — акцент5" xfId="50"/>
    <cellStyle name="20% - Акцент5 2" xfId="49"/>
    <cellStyle name="20% — акцент6" xfId="52"/>
    <cellStyle name="20% - Акцент6 2" xfId="51"/>
    <cellStyle name="40% - Accent1" xfId="53"/>
    <cellStyle name="40% - Accent2" xfId="54"/>
    <cellStyle name="40% - Accent3" xfId="55"/>
    <cellStyle name="40% - Accent4" xfId="56"/>
    <cellStyle name="40% - Accent5" xfId="57"/>
    <cellStyle name="40% - Accent6" xfId="58"/>
    <cellStyle name="40% — акцент1" xfId="60"/>
    <cellStyle name="40% - Акцент1 2" xfId="59"/>
    <cellStyle name="40% — акцент2" xfId="62"/>
    <cellStyle name="40% - Акцент2 2" xfId="61"/>
    <cellStyle name="40% — акцент3" xfId="64"/>
    <cellStyle name="40% - Акцент3 2" xfId="63"/>
    <cellStyle name="40% — акцент4" xfId="66"/>
    <cellStyle name="40% - Акцент4 2" xfId="65"/>
    <cellStyle name="40% — акцент5" xfId="68"/>
    <cellStyle name="40% - Акцент5 2" xfId="67"/>
    <cellStyle name="40% — акцент6" xfId="70"/>
    <cellStyle name="40% - Акцент6 2" xfId="69"/>
    <cellStyle name="60% - Accent1" xfId="71"/>
    <cellStyle name="60% - Accent2" xfId="72"/>
    <cellStyle name="60% - Accent3" xfId="73"/>
    <cellStyle name="60% - Accent4" xfId="74"/>
    <cellStyle name="60% - Accent5" xfId="75"/>
    <cellStyle name="60% - Accent6" xfId="76"/>
    <cellStyle name="60% — акцент1" xfId="78"/>
    <cellStyle name="60% - Акцент1 2" xfId="77"/>
    <cellStyle name="60% — акцент2" xfId="80"/>
    <cellStyle name="60% - Акцент2 2" xfId="79"/>
    <cellStyle name="60% — акцент3" xfId="82"/>
    <cellStyle name="60% - Акцент3 2" xfId="81"/>
    <cellStyle name="60% — акцент4" xfId="84"/>
    <cellStyle name="60% - Акцент4 2" xfId="83"/>
    <cellStyle name="60% — акцент5" xfId="86"/>
    <cellStyle name="60% - Акцент5 2" xfId="85"/>
    <cellStyle name="60% — акцент6" xfId="88"/>
    <cellStyle name="60% - Акцент6 2" xfId="87"/>
    <cellStyle name="Accent1" xfId="89"/>
    <cellStyle name="Accent2" xfId="90"/>
    <cellStyle name="Accent3" xfId="91"/>
    <cellStyle name="Accent4" xfId="92"/>
    <cellStyle name="Accent5" xfId="93"/>
    <cellStyle name="Accent6" xfId="94"/>
    <cellStyle name="Bad" xfId="95"/>
    <cellStyle name="Calculation" xfId="96"/>
    <cellStyle name="Check Cell" xfId="97"/>
    <cellStyle name="Explanatory Text" xfId="98"/>
    <cellStyle name="Good" xfId="99"/>
    <cellStyle name="Heading 1" xfId="100"/>
    <cellStyle name="Heading 2" xfId="101"/>
    <cellStyle name="Heading 3" xfId="102"/>
    <cellStyle name="Heading 4" xfId="103"/>
    <cellStyle name="Input" xfId="104"/>
    <cellStyle name="Linked Cell" xfId="105"/>
    <cellStyle name="Neutral" xfId="106"/>
    <cellStyle name="Note" xfId="107"/>
    <cellStyle name="Output" xfId="108"/>
    <cellStyle name="Title" xfId="109"/>
    <cellStyle name="Total" xfId="110"/>
    <cellStyle name="Warning Text" xfId="111"/>
    <cellStyle name="Акцент1 2" xfId="112"/>
    <cellStyle name="Акцент2 2" xfId="113"/>
    <cellStyle name="Акцент3 2" xfId="114"/>
    <cellStyle name="Акцент4 2" xfId="115"/>
    <cellStyle name="Акцент5 2" xfId="116"/>
    <cellStyle name="Акцент6 2" xfId="117"/>
    <cellStyle name="Ввод  2" xfId="118"/>
    <cellStyle name="Вывод 2" xfId="119"/>
    <cellStyle name="Вычисление 2" xfId="120"/>
    <cellStyle name="Денежный 2" xfId="2"/>
    <cellStyle name="Заголовок 1 2" xfId="121"/>
    <cellStyle name="Заголовок 2 2" xfId="122"/>
    <cellStyle name="Заголовок 3 2" xfId="123"/>
    <cellStyle name="Заголовок 4 2" xfId="124"/>
    <cellStyle name="Итог 2" xfId="125"/>
    <cellStyle name="Контрольная ячейка 2" xfId="126"/>
    <cellStyle name="Название 2" xfId="127"/>
    <cellStyle name="Нейтральный 2" xfId="128"/>
    <cellStyle name="Обычный" xfId="0" builtinId="0"/>
    <cellStyle name="Обычный 10" xfId="129"/>
    <cellStyle name="Обычный 11" xfId="130"/>
    <cellStyle name="Обычный 12" xfId="131"/>
    <cellStyle name="Обычный 13" xfId="132"/>
    <cellStyle name="Обычный 14" xfId="133"/>
    <cellStyle name="Обычный 15" xfId="3"/>
    <cellStyle name="Обычный 15 2" xfId="134"/>
    <cellStyle name="Обычный 16" xfId="135"/>
    <cellStyle name="Обычный 17" xfId="136"/>
    <cellStyle name="Обычный 18" xfId="4"/>
    <cellStyle name="Обычный 18 2" xfId="137"/>
    <cellStyle name="Обычный 19" xfId="5"/>
    <cellStyle name="Обычный 19 2" xfId="138"/>
    <cellStyle name="Обычный 2" xfId="1"/>
    <cellStyle name="Обычный 2 2" xfId="6"/>
    <cellStyle name="Обычный 2 3" xfId="7"/>
    <cellStyle name="Обычный 20" xfId="139"/>
    <cellStyle name="Обычный 21" xfId="140"/>
    <cellStyle name="Обычный 22" xfId="8"/>
    <cellStyle name="Обычный 22 2" xfId="141"/>
    <cellStyle name="Обычный 23" xfId="142"/>
    <cellStyle name="Обычный 24" xfId="143"/>
    <cellStyle name="Обычный 25" xfId="144"/>
    <cellStyle name="Обычный 26" xfId="9"/>
    <cellStyle name="Обычный 26 2" xfId="145"/>
    <cellStyle name="Обычный 27" xfId="146"/>
    <cellStyle name="Обычный 28" xfId="147"/>
    <cellStyle name="Обычный 29" xfId="148"/>
    <cellStyle name="Обычный 3" xfId="10"/>
    <cellStyle name="Обычный 3 2" xfId="11"/>
    <cellStyle name="Обычный 3 3" xfId="12"/>
    <cellStyle name="Обычный 3_51 Реестры на1.01.2020г" xfId="13"/>
    <cellStyle name="Обычный 30" xfId="149"/>
    <cellStyle name="Обычный 31" xfId="150"/>
    <cellStyle name="Обычный 32" xfId="151"/>
    <cellStyle name="Обычный 33" xfId="152"/>
    <cellStyle name="Обычный 34" xfId="153"/>
    <cellStyle name="Обычный 35" xfId="154"/>
    <cellStyle name="Обычный 36" xfId="14"/>
    <cellStyle name="Обычный 36 2" xfId="155"/>
    <cellStyle name="Обычный 37" xfId="156"/>
    <cellStyle name="Обычный 38" xfId="157"/>
    <cellStyle name="Обычный 39" xfId="158"/>
    <cellStyle name="Обычный 4" xfId="15"/>
    <cellStyle name="Обычный 4 2" xfId="16"/>
    <cellStyle name="Обычный 4 3" xfId="159"/>
    <cellStyle name="Обычный 4_R-119 Слонимский ПУ" xfId="160"/>
    <cellStyle name="Обычный 40" xfId="161"/>
    <cellStyle name="Обычный 41" xfId="162"/>
    <cellStyle name="Обычный 42" xfId="163"/>
    <cellStyle name="Обычный 43" xfId="164"/>
    <cellStyle name="Обычный 44" xfId="165"/>
    <cellStyle name="Обычный 45" xfId="166"/>
    <cellStyle name="Обычный 46" xfId="167"/>
    <cellStyle name="Обычный 47" xfId="168"/>
    <cellStyle name="Обычный 48" xfId="169"/>
    <cellStyle name="Обычный 49" xfId="170"/>
    <cellStyle name="Обычный 5" xfId="17"/>
    <cellStyle name="Обычный 5 2" xfId="171"/>
    <cellStyle name="Обычный 50" xfId="172"/>
    <cellStyle name="Обычный 51" xfId="173"/>
    <cellStyle name="Обычный 52" xfId="174"/>
    <cellStyle name="Обычный 53" xfId="175"/>
    <cellStyle name="Обычный 54" xfId="34"/>
    <cellStyle name="Обычный 6" xfId="176"/>
    <cellStyle name="Обычный 7" xfId="18"/>
    <cellStyle name="Обычный 7 10" xfId="19"/>
    <cellStyle name="Обычный 7 11" xfId="177"/>
    <cellStyle name="Обычный 7 2" xfId="20"/>
    <cellStyle name="Обычный 7 3" xfId="21"/>
    <cellStyle name="Обычный 7 4" xfId="22"/>
    <cellStyle name="Обычный 7 5" xfId="23"/>
    <cellStyle name="Обычный 7 6" xfId="24"/>
    <cellStyle name="Обычный 7 7" xfId="25"/>
    <cellStyle name="Обычный 7 8" xfId="26"/>
    <cellStyle name="Обычный 7 9" xfId="27"/>
    <cellStyle name="Обычный 7_R-119 Слонимский ПУ" xfId="178"/>
    <cellStyle name="Обычный 8" xfId="28"/>
    <cellStyle name="Обычный 8 2" xfId="179"/>
    <cellStyle name="Обычный 9" xfId="29"/>
    <cellStyle name="Обычный 9 2" xfId="180"/>
    <cellStyle name="Обычный_R-118" xfId="33"/>
    <cellStyle name="Обычный_Перенести сюда.Obschii perechen dorog s nagruzkoi 6 i 10 tonn " xfId="181"/>
    <cellStyle name="Плохой 2" xfId="182"/>
    <cellStyle name="Пояснение 2" xfId="183"/>
    <cellStyle name="Примечание 2" xfId="184"/>
    <cellStyle name="Связанная ячейка 2" xfId="185"/>
    <cellStyle name="Текст предупреждения 2" xfId="186"/>
    <cellStyle name="Финансовый 2" xfId="30"/>
    <cellStyle name="Финансовый 2 2" xfId="31"/>
    <cellStyle name="Финансовый 2 3" xfId="187"/>
    <cellStyle name="Финансовый 3" xfId="32"/>
    <cellStyle name="Хороший 2" xfId="1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11\d\&#1043;&#1085;&#1080;&#1076;&#1102;&#1082;\1-&#1044;&#1054;&#1056;\&#1055;&#1072;&#1089;&#1087;&#1086;&#1088;&#1090;&#1072;\&#1042;&#1058;&#1059;_&#1052;-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o-3\&#1084;&#1086;&#1080;%20&#1076;&#1086;&#1082;&#1091;&#1084;&#1077;&#1085;&#1090;&#1099;\WINDOWS\TEMP\bat\&#1041;&#1040;&#1057;\&#1044;&#1069;&#1059;-1\&#1041;&#1077;&#1083;&#1072;&#1074;&#1090;&#1086;&#1089;&#1090;&#1088;&#1072;&#1076;&#1072;\&#1069;&#1076;&#1072;&#1089;\&#1044;&#1091;&#1073;&#1083;&#1077;&#1088;2%20&#1042;&#1058;&#105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o-3\&#1084;&#1086;&#1080;%20&#1076;&#1086;&#1082;&#1091;&#1084;&#1077;&#1085;&#1090;&#1099;\WINDOWS\TEMP\bat\&#1041;&#1040;&#1057;\&#1044;&#1069;&#1059;-1\&#1041;&#1077;&#1083;&#1072;&#1074;&#1090;&#1086;&#1089;&#1090;&#1088;&#1072;&#1076;&#1072;\&#1069;&#1076;&#1072;&#1089;\&#1044;&#1091;&#1073;&#1083;&#1077;&#1088;3%20&#1042;&#1058;&#10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178"/>
  <sheetViews>
    <sheetView tabSelected="1" zoomScaleNormal="100" zoomScaleSheetLayoutView="85" workbookViewId="0">
      <pane ySplit="15" topLeftCell="A164" activePane="bottomLeft" state="frozen"/>
      <selection pane="bottomLeft" activeCell="I11" sqref="I11"/>
    </sheetView>
  </sheetViews>
  <sheetFormatPr defaultRowHeight="12.75" x14ac:dyDescent="0.2"/>
  <cols>
    <col min="1" max="1" width="7.28515625" style="7" customWidth="1"/>
    <col min="2" max="2" width="9.140625" style="7" customWidth="1"/>
    <col min="3" max="3" width="46.42578125" style="8" customWidth="1"/>
    <col min="4" max="5" width="9.140625" style="9" customWidth="1"/>
    <col min="6" max="6" width="8.140625" style="9" customWidth="1"/>
    <col min="7" max="7" width="13.28515625" style="9" customWidth="1"/>
    <col min="8" max="8" width="9.140625" style="8"/>
    <col min="9" max="9" width="16.85546875" style="8" customWidth="1"/>
    <col min="10" max="256" width="9.140625" style="8"/>
    <col min="257" max="257" width="7" style="8" customWidth="1"/>
    <col min="258" max="258" width="10.5703125" style="8" customWidth="1"/>
    <col min="259" max="259" width="60" style="8" customWidth="1"/>
    <col min="260" max="260" width="14.28515625" style="8" customWidth="1"/>
    <col min="261" max="261" width="14.42578125" style="8" customWidth="1"/>
    <col min="262" max="262" width="13.42578125" style="8" customWidth="1"/>
    <col min="263" max="263" width="21" style="8" customWidth="1"/>
    <col min="264" max="264" width="9.140625" style="8"/>
    <col min="265" max="265" width="16.85546875" style="8" customWidth="1"/>
    <col min="266" max="512" width="9.140625" style="8"/>
    <col min="513" max="513" width="7" style="8" customWidth="1"/>
    <col min="514" max="514" width="10.5703125" style="8" customWidth="1"/>
    <col min="515" max="515" width="60" style="8" customWidth="1"/>
    <col min="516" max="516" width="14.28515625" style="8" customWidth="1"/>
    <col min="517" max="517" width="14.42578125" style="8" customWidth="1"/>
    <col min="518" max="518" width="13.42578125" style="8" customWidth="1"/>
    <col min="519" max="519" width="21" style="8" customWidth="1"/>
    <col min="520" max="520" width="9.140625" style="8"/>
    <col min="521" max="521" width="16.85546875" style="8" customWidth="1"/>
    <col min="522" max="768" width="9.140625" style="8"/>
    <col min="769" max="769" width="7" style="8" customWidth="1"/>
    <col min="770" max="770" width="10.5703125" style="8" customWidth="1"/>
    <col min="771" max="771" width="60" style="8" customWidth="1"/>
    <col min="772" max="772" width="14.28515625" style="8" customWidth="1"/>
    <col min="773" max="773" width="14.42578125" style="8" customWidth="1"/>
    <col min="774" max="774" width="13.42578125" style="8" customWidth="1"/>
    <col min="775" max="775" width="21" style="8" customWidth="1"/>
    <col min="776" max="776" width="9.140625" style="8"/>
    <col min="777" max="777" width="16.85546875" style="8" customWidth="1"/>
    <col min="778" max="1024" width="9.140625" style="8"/>
    <col min="1025" max="1025" width="7" style="8" customWidth="1"/>
    <col min="1026" max="1026" width="10.5703125" style="8" customWidth="1"/>
    <col min="1027" max="1027" width="60" style="8" customWidth="1"/>
    <col min="1028" max="1028" width="14.28515625" style="8" customWidth="1"/>
    <col min="1029" max="1029" width="14.42578125" style="8" customWidth="1"/>
    <col min="1030" max="1030" width="13.42578125" style="8" customWidth="1"/>
    <col min="1031" max="1031" width="21" style="8" customWidth="1"/>
    <col min="1032" max="1032" width="9.140625" style="8"/>
    <col min="1033" max="1033" width="16.85546875" style="8" customWidth="1"/>
    <col min="1034" max="1280" width="9.140625" style="8"/>
    <col min="1281" max="1281" width="7" style="8" customWidth="1"/>
    <col min="1282" max="1282" width="10.5703125" style="8" customWidth="1"/>
    <col min="1283" max="1283" width="60" style="8" customWidth="1"/>
    <col min="1284" max="1284" width="14.28515625" style="8" customWidth="1"/>
    <col min="1285" max="1285" width="14.42578125" style="8" customWidth="1"/>
    <col min="1286" max="1286" width="13.42578125" style="8" customWidth="1"/>
    <col min="1287" max="1287" width="21" style="8" customWidth="1"/>
    <col min="1288" max="1288" width="9.140625" style="8"/>
    <col min="1289" max="1289" width="16.85546875" style="8" customWidth="1"/>
    <col min="1290" max="1536" width="9.140625" style="8"/>
    <col min="1537" max="1537" width="7" style="8" customWidth="1"/>
    <col min="1538" max="1538" width="10.5703125" style="8" customWidth="1"/>
    <col min="1539" max="1539" width="60" style="8" customWidth="1"/>
    <col min="1540" max="1540" width="14.28515625" style="8" customWidth="1"/>
    <col min="1541" max="1541" width="14.42578125" style="8" customWidth="1"/>
    <col min="1542" max="1542" width="13.42578125" style="8" customWidth="1"/>
    <col min="1543" max="1543" width="21" style="8" customWidth="1"/>
    <col min="1544" max="1544" width="9.140625" style="8"/>
    <col min="1545" max="1545" width="16.85546875" style="8" customWidth="1"/>
    <col min="1546" max="1792" width="9.140625" style="8"/>
    <col min="1793" max="1793" width="7" style="8" customWidth="1"/>
    <col min="1794" max="1794" width="10.5703125" style="8" customWidth="1"/>
    <col min="1795" max="1795" width="60" style="8" customWidth="1"/>
    <col min="1796" max="1796" width="14.28515625" style="8" customWidth="1"/>
    <col min="1797" max="1797" width="14.42578125" style="8" customWidth="1"/>
    <col min="1798" max="1798" width="13.42578125" style="8" customWidth="1"/>
    <col min="1799" max="1799" width="21" style="8" customWidth="1"/>
    <col min="1800" max="1800" width="9.140625" style="8"/>
    <col min="1801" max="1801" width="16.85546875" style="8" customWidth="1"/>
    <col min="1802" max="2048" width="9.140625" style="8"/>
    <col min="2049" max="2049" width="7" style="8" customWidth="1"/>
    <col min="2050" max="2050" width="10.5703125" style="8" customWidth="1"/>
    <col min="2051" max="2051" width="60" style="8" customWidth="1"/>
    <col min="2052" max="2052" width="14.28515625" style="8" customWidth="1"/>
    <col min="2053" max="2053" width="14.42578125" style="8" customWidth="1"/>
    <col min="2054" max="2054" width="13.42578125" style="8" customWidth="1"/>
    <col min="2055" max="2055" width="21" style="8" customWidth="1"/>
    <col min="2056" max="2056" width="9.140625" style="8"/>
    <col min="2057" max="2057" width="16.85546875" style="8" customWidth="1"/>
    <col min="2058" max="2304" width="9.140625" style="8"/>
    <col min="2305" max="2305" width="7" style="8" customWidth="1"/>
    <col min="2306" max="2306" width="10.5703125" style="8" customWidth="1"/>
    <col min="2307" max="2307" width="60" style="8" customWidth="1"/>
    <col min="2308" max="2308" width="14.28515625" style="8" customWidth="1"/>
    <col min="2309" max="2309" width="14.42578125" style="8" customWidth="1"/>
    <col min="2310" max="2310" width="13.42578125" style="8" customWidth="1"/>
    <col min="2311" max="2311" width="21" style="8" customWidth="1"/>
    <col min="2312" max="2312" width="9.140625" style="8"/>
    <col min="2313" max="2313" width="16.85546875" style="8" customWidth="1"/>
    <col min="2314" max="2560" width="9.140625" style="8"/>
    <col min="2561" max="2561" width="7" style="8" customWidth="1"/>
    <col min="2562" max="2562" width="10.5703125" style="8" customWidth="1"/>
    <col min="2563" max="2563" width="60" style="8" customWidth="1"/>
    <col min="2564" max="2564" width="14.28515625" style="8" customWidth="1"/>
    <col min="2565" max="2565" width="14.42578125" style="8" customWidth="1"/>
    <col min="2566" max="2566" width="13.42578125" style="8" customWidth="1"/>
    <col min="2567" max="2567" width="21" style="8" customWidth="1"/>
    <col min="2568" max="2568" width="9.140625" style="8"/>
    <col min="2569" max="2569" width="16.85546875" style="8" customWidth="1"/>
    <col min="2570" max="2816" width="9.140625" style="8"/>
    <col min="2817" max="2817" width="7" style="8" customWidth="1"/>
    <col min="2818" max="2818" width="10.5703125" style="8" customWidth="1"/>
    <col min="2819" max="2819" width="60" style="8" customWidth="1"/>
    <col min="2820" max="2820" width="14.28515625" style="8" customWidth="1"/>
    <col min="2821" max="2821" width="14.42578125" style="8" customWidth="1"/>
    <col min="2822" max="2822" width="13.42578125" style="8" customWidth="1"/>
    <col min="2823" max="2823" width="21" style="8" customWidth="1"/>
    <col min="2824" max="2824" width="9.140625" style="8"/>
    <col min="2825" max="2825" width="16.85546875" style="8" customWidth="1"/>
    <col min="2826" max="3072" width="9.140625" style="8"/>
    <col min="3073" max="3073" width="7" style="8" customWidth="1"/>
    <col min="3074" max="3074" width="10.5703125" style="8" customWidth="1"/>
    <col min="3075" max="3075" width="60" style="8" customWidth="1"/>
    <col min="3076" max="3076" width="14.28515625" style="8" customWidth="1"/>
    <col min="3077" max="3077" width="14.42578125" style="8" customWidth="1"/>
    <col min="3078" max="3078" width="13.42578125" style="8" customWidth="1"/>
    <col min="3079" max="3079" width="21" style="8" customWidth="1"/>
    <col min="3080" max="3080" width="9.140625" style="8"/>
    <col min="3081" max="3081" width="16.85546875" style="8" customWidth="1"/>
    <col min="3082" max="3328" width="9.140625" style="8"/>
    <col min="3329" max="3329" width="7" style="8" customWidth="1"/>
    <col min="3330" max="3330" width="10.5703125" style="8" customWidth="1"/>
    <col min="3331" max="3331" width="60" style="8" customWidth="1"/>
    <col min="3332" max="3332" width="14.28515625" style="8" customWidth="1"/>
    <col min="3333" max="3333" width="14.42578125" style="8" customWidth="1"/>
    <col min="3334" max="3334" width="13.42578125" style="8" customWidth="1"/>
    <col min="3335" max="3335" width="21" style="8" customWidth="1"/>
    <col min="3336" max="3336" width="9.140625" style="8"/>
    <col min="3337" max="3337" width="16.85546875" style="8" customWidth="1"/>
    <col min="3338" max="3584" width="9.140625" style="8"/>
    <col min="3585" max="3585" width="7" style="8" customWidth="1"/>
    <col min="3586" max="3586" width="10.5703125" style="8" customWidth="1"/>
    <col min="3587" max="3587" width="60" style="8" customWidth="1"/>
    <col min="3588" max="3588" width="14.28515625" style="8" customWidth="1"/>
    <col min="3589" max="3589" width="14.42578125" style="8" customWidth="1"/>
    <col min="3590" max="3590" width="13.42578125" style="8" customWidth="1"/>
    <col min="3591" max="3591" width="21" style="8" customWidth="1"/>
    <col min="3592" max="3592" width="9.140625" style="8"/>
    <col min="3593" max="3593" width="16.85546875" style="8" customWidth="1"/>
    <col min="3594" max="3840" width="9.140625" style="8"/>
    <col min="3841" max="3841" width="7" style="8" customWidth="1"/>
    <col min="3842" max="3842" width="10.5703125" style="8" customWidth="1"/>
    <col min="3843" max="3843" width="60" style="8" customWidth="1"/>
    <col min="3844" max="3844" width="14.28515625" style="8" customWidth="1"/>
    <col min="3845" max="3845" width="14.42578125" style="8" customWidth="1"/>
    <col min="3846" max="3846" width="13.42578125" style="8" customWidth="1"/>
    <col min="3847" max="3847" width="21" style="8" customWidth="1"/>
    <col min="3848" max="3848" width="9.140625" style="8"/>
    <col min="3849" max="3849" width="16.85546875" style="8" customWidth="1"/>
    <col min="3850" max="4096" width="9.140625" style="8"/>
    <col min="4097" max="4097" width="7" style="8" customWidth="1"/>
    <col min="4098" max="4098" width="10.5703125" style="8" customWidth="1"/>
    <col min="4099" max="4099" width="60" style="8" customWidth="1"/>
    <col min="4100" max="4100" width="14.28515625" style="8" customWidth="1"/>
    <col min="4101" max="4101" width="14.42578125" style="8" customWidth="1"/>
    <col min="4102" max="4102" width="13.42578125" style="8" customWidth="1"/>
    <col min="4103" max="4103" width="21" style="8" customWidth="1"/>
    <col min="4104" max="4104" width="9.140625" style="8"/>
    <col min="4105" max="4105" width="16.85546875" style="8" customWidth="1"/>
    <col min="4106" max="4352" width="9.140625" style="8"/>
    <col min="4353" max="4353" width="7" style="8" customWidth="1"/>
    <col min="4354" max="4354" width="10.5703125" style="8" customWidth="1"/>
    <col min="4355" max="4355" width="60" style="8" customWidth="1"/>
    <col min="4356" max="4356" width="14.28515625" style="8" customWidth="1"/>
    <col min="4357" max="4357" width="14.42578125" style="8" customWidth="1"/>
    <col min="4358" max="4358" width="13.42578125" style="8" customWidth="1"/>
    <col min="4359" max="4359" width="21" style="8" customWidth="1"/>
    <col min="4360" max="4360" width="9.140625" style="8"/>
    <col min="4361" max="4361" width="16.85546875" style="8" customWidth="1"/>
    <col min="4362" max="4608" width="9.140625" style="8"/>
    <col min="4609" max="4609" width="7" style="8" customWidth="1"/>
    <col min="4610" max="4610" width="10.5703125" style="8" customWidth="1"/>
    <col min="4611" max="4611" width="60" style="8" customWidth="1"/>
    <col min="4612" max="4612" width="14.28515625" style="8" customWidth="1"/>
    <col min="4613" max="4613" width="14.42578125" style="8" customWidth="1"/>
    <col min="4614" max="4614" width="13.42578125" style="8" customWidth="1"/>
    <col min="4615" max="4615" width="21" style="8" customWidth="1"/>
    <col min="4616" max="4616" width="9.140625" style="8"/>
    <col min="4617" max="4617" width="16.85546875" style="8" customWidth="1"/>
    <col min="4618" max="4864" width="9.140625" style="8"/>
    <col min="4865" max="4865" width="7" style="8" customWidth="1"/>
    <col min="4866" max="4866" width="10.5703125" style="8" customWidth="1"/>
    <col min="4867" max="4867" width="60" style="8" customWidth="1"/>
    <col min="4868" max="4868" width="14.28515625" style="8" customWidth="1"/>
    <col min="4869" max="4869" width="14.42578125" style="8" customWidth="1"/>
    <col min="4870" max="4870" width="13.42578125" style="8" customWidth="1"/>
    <col min="4871" max="4871" width="21" style="8" customWidth="1"/>
    <col min="4872" max="4872" width="9.140625" style="8"/>
    <col min="4873" max="4873" width="16.85546875" style="8" customWidth="1"/>
    <col min="4874" max="5120" width="9.140625" style="8"/>
    <col min="5121" max="5121" width="7" style="8" customWidth="1"/>
    <col min="5122" max="5122" width="10.5703125" style="8" customWidth="1"/>
    <col min="5123" max="5123" width="60" style="8" customWidth="1"/>
    <col min="5124" max="5124" width="14.28515625" style="8" customWidth="1"/>
    <col min="5125" max="5125" width="14.42578125" style="8" customWidth="1"/>
    <col min="5126" max="5126" width="13.42578125" style="8" customWidth="1"/>
    <col min="5127" max="5127" width="21" style="8" customWidth="1"/>
    <col min="5128" max="5128" width="9.140625" style="8"/>
    <col min="5129" max="5129" width="16.85546875" style="8" customWidth="1"/>
    <col min="5130" max="5376" width="9.140625" style="8"/>
    <col min="5377" max="5377" width="7" style="8" customWidth="1"/>
    <col min="5378" max="5378" width="10.5703125" style="8" customWidth="1"/>
    <col min="5379" max="5379" width="60" style="8" customWidth="1"/>
    <col min="5380" max="5380" width="14.28515625" style="8" customWidth="1"/>
    <col min="5381" max="5381" width="14.42578125" style="8" customWidth="1"/>
    <col min="5382" max="5382" width="13.42578125" style="8" customWidth="1"/>
    <col min="5383" max="5383" width="21" style="8" customWidth="1"/>
    <col min="5384" max="5384" width="9.140625" style="8"/>
    <col min="5385" max="5385" width="16.85546875" style="8" customWidth="1"/>
    <col min="5386" max="5632" width="9.140625" style="8"/>
    <col min="5633" max="5633" width="7" style="8" customWidth="1"/>
    <col min="5634" max="5634" width="10.5703125" style="8" customWidth="1"/>
    <col min="5635" max="5635" width="60" style="8" customWidth="1"/>
    <col min="5636" max="5636" width="14.28515625" style="8" customWidth="1"/>
    <col min="5637" max="5637" width="14.42578125" style="8" customWidth="1"/>
    <col min="5638" max="5638" width="13.42578125" style="8" customWidth="1"/>
    <col min="5639" max="5639" width="21" style="8" customWidth="1"/>
    <col min="5640" max="5640" width="9.140625" style="8"/>
    <col min="5641" max="5641" width="16.85546875" style="8" customWidth="1"/>
    <col min="5642" max="5888" width="9.140625" style="8"/>
    <col min="5889" max="5889" width="7" style="8" customWidth="1"/>
    <col min="5890" max="5890" width="10.5703125" style="8" customWidth="1"/>
    <col min="5891" max="5891" width="60" style="8" customWidth="1"/>
    <col min="5892" max="5892" width="14.28515625" style="8" customWidth="1"/>
    <col min="5893" max="5893" width="14.42578125" style="8" customWidth="1"/>
    <col min="5894" max="5894" width="13.42578125" style="8" customWidth="1"/>
    <col min="5895" max="5895" width="21" style="8" customWidth="1"/>
    <col min="5896" max="5896" width="9.140625" style="8"/>
    <col min="5897" max="5897" width="16.85546875" style="8" customWidth="1"/>
    <col min="5898" max="6144" width="9.140625" style="8"/>
    <col min="6145" max="6145" width="7" style="8" customWidth="1"/>
    <col min="6146" max="6146" width="10.5703125" style="8" customWidth="1"/>
    <col min="6147" max="6147" width="60" style="8" customWidth="1"/>
    <col min="6148" max="6148" width="14.28515625" style="8" customWidth="1"/>
    <col min="6149" max="6149" width="14.42578125" style="8" customWidth="1"/>
    <col min="6150" max="6150" width="13.42578125" style="8" customWidth="1"/>
    <col min="6151" max="6151" width="21" style="8" customWidth="1"/>
    <col min="6152" max="6152" width="9.140625" style="8"/>
    <col min="6153" max="6153" width="16.85546875" style="8" customWidth="1"/>
    <col min="6154" max="6400" width="9.140625" style="8"/>
    <col min="6401" max="6401" width="7" style="8" customWidth="1"/>
    <col min="6402" max="6402" width="10.5703125" style="8" customWidth="1"/>
    <col min="6403" max="6403" width="60" style="8" customWidth="1"/>
    <col min="6404" max="6404" width="14.28515625" style="8" customWidth="1"/>
    <col min="6405" max="6405" width="14.42578125" style="8" customWidth="1"/>
    <col min="6406" max="6406" width="13.42578125" style="8" customWidth="1"/>
    <col min="6407" max="6407" width="21" style="8" customWidth="1"/>
    <col min="6408" max="6408" width="9.140625" style="8"/>
    <col min="6409" max="6409" width="16.85546875" style="8" customWidth="1"/>
    <col min="6410" max="6656" width="9.140625" style="8"/>
    <col min="6657" max="6657" width="7" style="8" customWidth="1"/>
    <col min="6658" max="6658" width="10.5703125" style="8" customWidth="1"/>
    <col min="6659" max="6659" width="60" style="8" customWidth="1"/>
    <col min="6660" max="6660" width="14.28515625" style="8" customWidth="1"/>
    <col min="6661" max="6661" width="14.42578125" style="8" customWidth="1"/>
    <col min="6662" max="6662" width="13.42578125" style="8" customWidth="1"/>
    <col min="6663" max="6663" width="21" style="8" customWidth="1"/>
    <col min="6664" max="6664" width="9.140625" style="8"/>
    <col min="6665" max="6665" width="16.85546875" style="8" customWidth="1"/>
    <col min="6666" max="6912" width="9.140625" style="8"/>
    <col min="6913" max="6913" width="7" style="8" customWidth="1"/>
    <col min="6914" max="6914" width="10.5703125" style="8" customWidth="1"/>
    <col min="6915" max="6915" width="60" style="8" customWidth="1"/>
    <col min="6916" max="6916" width="14.28515625" style="8" customWidth="1"/>
    <col min="6917" max="6917" width="14.42578125" style="8" customWidth="1"/>
    <col min="6918" max="6918" width="13.42578125" style="8" customWidth="1"/>
    <col min="6919" max="6919" width="21" style="8" customWidth="1"/>
    <col min="6920" max="6920" width="9.140625" style="8"/>
    <col min="6921" max="6921" width="16.85546875" style="8" customWidth="1"/>
    <col min="6922" max="7168" width="9.140625" style="8"/>
    <col min="7169" max="7169" width="7" style="8" customWidth="1"/>
    <col min="7170" max="7170" width="10.5703125" style="8" customWidth="1"/>
    <col min="7171" max="7171" width="60" style="8" customWidth="1"/>
    <col min="7172" max="7172" width="14.28515625" style="8" customWidth="1"/>
    <col min="7173" max="7173" width="14.42578125" style="8" customWidth="1"/>
    <col min="7174" max="7174" width="13.42578125" style="8" customWidth="1"/>
    <col min="7175" max="7175" width="21" style="8" customWidth="1"/>
    <col min="7176" max="7176" width="9.140625" style="8"/>
    <col min="7177" max="7177" width="16.85546875" style="8" customWidth="1"/>
    <col min="7178" max="7424" width="9.140625" style="8"/>
    <col min="7425" max="7425" width="7" style="8" customWidth="1"/>
    <col min="7426" max="7426" width="10.5703125" style="8" customWidth="1"/>
    <col min="7427" max="7427" width="60" style="8" customWidth="1"/>
    <col min="7428" max="7428" width="14.28515625" style="8" customWidth="1"/>
    <col min="7429" max="7429" width="14.42578125" style="8" customWidth="1"/>
    <col min="7430" max="7430" width="13.42578125" style="8" customWidth="1"/>
    <col min="7431" max="7431" width="21" style="8" customWidth="1"/>
    <col min="7432" max="7432" width="9.140625" style="8"/>
    <col min="7433" max="7433" width="16.85546875" style="8" customWidth="1"/>
    <col min="7434" max="7680" width="9.140625" style="8"/>
    <col min="7681" max="7681" width="7" style="8" customWidth="1"/>
    <col min="7682" max="7682" width="10.5703125" style="8" customWidth="1"/>
    <col min="7683" max="7683" width="60" style="8" customWidth="1"/>
    <col min="7684" max="7684" width="14.28515625" style="8" customWidth="1"/>
    <col min="7685" max="7685" width="14.42578125" style="8" customWidth="1"/>
    <col min="7686" max="7686" width="13.42578125" style="8" customWidth="1"/>
    <col min="7687" max="7687" width="21" style="8" customWidth="1"/>
    <col min="7688" max="7688" width="9.140625" style="8"/>
    <col min="7689" max="7689" width="16.85546875" style="8" customWidth="1"/>
    <col min="7690" max="7936" width="9.140625" style="8"/>
    <col min="7937" max="7937" width="7" style="8" customWidth="1"/>
    <col min="7938" max="7938" width="10.5703125" style="8" customWidth="1"/>
    <col min="7939" max="7939" width="60" style="8" customWidth="1"/>
    <col min="7940" max="7940" width="14.28515625" style="8" customWidth="1"/>
    <col min="7941" max="7941" width="14.42578125" style="8" customWidth="1"/>
    <col min="7942" max="7942" width="13.42578125" style="8" customWidth="1"/>
    <col min="7943" max="7943" width="21" style="8" customWidth="1"/>
    <col min="7944" max="7944" width="9.140625" style="8"/>
    <col min="7945" max="7945" width="16.85546875" style="8" customWidth="1"/>
    <col min="7946" max="8192" width="9.140625" style="8"/>
    <col min="8193" max="8193" width="7" style="8" customWidth="1"/>
    <col min="8194" max="8194" width="10.5703125" style="8" customWidth="1"/>
    <col min="8195" max="8195" width="60" style="8" customWidth="1"/>
    <col min="8196" max="8196" width="14.28515625" style="8" customWidth="1"/>
    <col min="8197" max="8197" width="14.42578125" style="8" customWidth="1"/>
    <col min="8198" max="8198" width="13.42578125" style="8" customWidth="1"/>
    <col min="8199" max="8199" width="21" style="8" customWidth="1"/>
    <col min="8200" max="8200" width="9.140625" style="8"/>
    <col min="8201" max="8201" width="16.85546875" style="8" customWidth="1"/>
    <col min="8202" max="8448" width="9.140625" style="8"/>
    <col min="8449" max="8449" width="7" style="8" customWidth="1"/>
    <col min="8450" max="8450" width="10.5703125" style="8" customWidth="1"/>
    <col min="8451" max="8451" width="60" style="8" customWidth="1"/>
    <col min="8452" max="8452" width="14.28515625" style="8" customWidth="1"/>
    <col min="8453" max="8453" width="14.42578125" style="8" customWidth="1"/>
    <col min="8454" max="8454" width="13.42578125" style="8" customWidth="1"/>
    <col min="8455" max="8455" width="21" style="8" customWidth="1"/>
    <col min="8456" max="8456" width="9.140625" style="8"/>
    <col min="8457" max="8457" width="16.85546875" style="8" customWidth="1"/>
    <col min="8458" max="8704" width="9.140625" style="8"/>
    <col min="8705" max="8705" width="7" style="8" customWidth="1"/>
    <col min="8706" max="8706" width="10.5703125" style="8" customWidth="1"/>
    <col min="8707" max="8707" width="60" style="8" customWidth="1"/>
    <col min="8708" max="8708" width="14.28515625" style="8" customWidth="1"/>
    <col min="8709" max="8709" width="14.42578125" style="8" customWidth="1"/>
    <col min="8710" max="8710" width="13.42578125" style="8" customWidth="1"/>
    <col min="8711" max="8711" width="21" style="8" customWidth="1"/>
    <col min="8712" max="8712" width="9.140625" style="8"/>
    <col min="8713" max="8713" width="16.85546875" style="8" customWidth="1"/>
    <col min="8714" max="8960" width="9.140625" style="8"/>
    <col min="8961" max="8961" width="7" style="8" customWidth="1"/>
    <col min="8962" max="8962" width="10.5703125" style="8" customWidth="1"/>
    <col min="8963" max="8963" width="60" style="8" customWidth="1"/>
    <col min="8964" max="8964" width="14.28515625" style="8" customWidth="1"/>
    <col min="8965" max="8965" width="14.42578125" style="8" customWidth="1"/>
    <col min="8966" max="8966" width="13.42578125" style="8" customWidth="1"/>
    <col min="8967" max="8967" width="21" style="8" customWidth="1"/>
    <col min="8968" max="8968" width="9.140625" style="8"/>
    <col min="8969" max="8969" width="16.85546875" style="8" customWidth="1"/>
    <col min="8970" max="9216" width="9.140625" style="8"/>
    <col min="9217" max="9217" width="7" style="8" customWidth="1"/>
    <col min="9218" max="9218" width="10.5703125" style="8" customWidth="1"/>
    <col min="9219" max="9219" width="60" style="8" customWidth="1"/>
    <col min="9220" max="9220" width="14.28515625" style="8" customWidth="1"/>
    <col min="9221" max="9221" width="14.42578125" style="8" customWidth="1"/>
    <col min="9222" max="9222" width="13.42578125" style="8" customWidth="1"/>
    <col min="9223" max="9223" width="21" style="8" customWidth="1"/>
    <col min="9224" max="9224" width="9.140625" style="8"/>
    <col min="9225" max="9225" width="16.85546875" style="8" customWidth="1"/>
    <col min="9226" max="9472" width="9.140625" style="8"/>
    <col min="9473" max="9473" width="7" style="8" customWidth="1"/>
    <col min="9474" max="9474" width="10.5703125" style="8" customWidth="1"/>
    <col min="9475" max="9475" width="60" style="8" customWidth="1"/>
    <col min="9476" max="9476" width="14.28515625" style="8" customWidth="1"/>
    <col min="9477" max="9477" width="14.42578125" style="8" customWidth="1"/>
    <col min="9478" max="9478" width="13.42578125" style="8" customWidth="1"/>
    <col min="9479" max="9479" width="21" style="8" customWidth="1"/>
    <col min="9480" max="9480" width="9.140625" style="8"/>
    <col min="9481" max="9481" width="16.85546875" style="8" customWidth="1"/>
    <col min="9482" max="9728" width="9.140625" style="8"/>
    <col min="9729" max="9729" width="7" style="8" customWidth="1"/>
    <col min="9730" max="9730" width="10.5703125" style="8" customWidth="1"/>
    <col min="9731" max="9731" width="60" style="8" customWidth="1"/>
    <col min="9732" max="9732" width="14.28515625" style="8" customWidth="1"/>
    <col min="9733" max="9733" width="14.42578125" style="8" customWidth="1"/>
    <col min="9734" max="9734" width="13.42578125" style="8" customWidth="1"/>
    <col min="9735" max="9735" width="21" style="8" customWidth="1"/>
    <col min="9736" max="9736" width="9.140625" style="8"/>
    <col min="9737" max="9737" width="16.85546875" style="8" customWidth="1"/>
    <col min="9738" max="9984" width="9.140625" style="8"/>
    <col min="9985" max="9985" width="7" style="8" customWidth="1"/>
    <col min="9986" max="9986" width="10.5703125" style="8" customWidth="1"/>
    <col min="9987" max="9987" width="60" style="8" customWidth="1"/>
    <col min="9988" max="9988" width="14.28515625" style="8" customWidth="1"/>
    <col min="9989" max="9989" width="14.42578125" style="8" customWidth="1"/>
    <col min="9990" max="9990" width="13.42578125" style="8" customWidth="1"/>
    <col min="9991" max="9991" width="21" style="8" customWidth="1"/>
    <col min="9992" max="9992" width="9.140625" style="8"/>
    <col min="9993" max="9993" width="16.85546875" style="8" customWidth="1"/>
    <col min="9994" max="10240" width="9.140625" style="8"/>
    <col min="10241" max="10241" width="7" style="8" customWidth="1"/>
    <col min="10242" max="10242" width="10.5703125" style="8" customWidth="1"/>
    <col min="10243" max="10243" width="60" style="8" customWidth="1"/>
    <col min="10244" max="10244" width="14.28515625" style="8" customWidth="1"/>
    <col min="10245" max="10245" width="14.42578125" style="8" customWidth="1"/>
    <col min="10246" max="10246" width="13.42578125" style="8" customWidth="1"/>
    <col min="10247" max="10247" width="21" style="8" customWidth="1"/>
    <col min="10248" max="10248" width="9.140625" style="8"/>
    <col min="10249" max="10249" width="16.85546875" style="8" customWidth="1"/>
    <col min="10250" max="10496" width="9.140625" style="8"/>
    <col min="10497" max="10497" width="7" style="8" customWidth="1"/>
    <col min="10498" max="10498" width="10.5703125" style="8" customWidth="1"/>
    <col min="10499" max="10499" width="60" style="8" customWidth="1"/>
    <col min="10500" max="10500" width="14.28515625" style="8" customWidth="1"/>
    <col min="10501" max="10501" width="14.42578125" style="8" customWidth="1"/>
    <col min="10502" max="10502" width="13.42578125" style="8" customWidth="1"/>
    <col min="10503" max="10503" width="21" style="8" customWidth="1"/>
    <col min="10504" max="10504" width="9.140625" style="8"/>
    <col min="10505" max="10505" width="16.85546875" style="8" customWidth="1"/>
    <col min="10506" max="10752" width="9.140625" style="8"/>
    <col min="10753" max="10753" width="7" style="8" customWidth="1"/>
    <col min="10754" max="10754" width="10.5703125" style="8" customWidth="1"/>
    <col min="10755" max="10755" width="60" style="8" customWidth="1"/>
    <col min="10756" max="10756" width="14.28515625" style="8" customWidth="1"/>
    <col min="10757" max="10757" width="14.42578125" style="8" customWidth="1"/>
    <col min="10758" max="10758" width="13.42578125" style="8" customWidth="1"/>
    <col min="10759" max="10759" width="21" style="8" customWidth="1"/>
    <col min="10760" max="10760" width="9.140625" style="8"/>
    <col min="10761" max="10761" width="16.85546875" style="8" customWidth="1"/>
    <col min="10762" max="11008" width="9.140625" style="8"/>
    <col min="11009" max="11009" width="7" style="8" customWidth="1"/>
    <col min="11010" max="11010" width="10.5703125" style="8" customWidth="1"/>
    <col min="11011" max="11011" width="60" style="8" customWidth="1"/>
    <col min="11012" max="11012" width="14.28515625" style="8" customWidth="1"/>
    <col min="11013" max="11013" width="14.42578125" style="8" customWidth="1"/>
    <col min="11014" max="11014" width="13.42578125" style="8" customWidth="1"/>
    <col min="11015" max="11015" width="21" style="8" customWidth="1"/>
    <col min="11016" max="11016" width="9.140625" style="8"/>
    <col min="11017" max="11017" width="16.85546875" style="8" customWidth="1"/>
    <col min="11018" max="11264" width="9.140625" style="8"/>
    <col min="11265" max="11265" width="7" style="8" customWidth="1"/>
    <col min="11266" max="11266" width="10.5703125" style="8" customWidth="1"/>
    <col min="11267" max="11267" width="60" style="8" customWidth="1"/>
    <col min="11268" max="11268" width="14.28515625" style="8" customWidth="1"/>
    <col min="11269" max="11269" width="14.42578125" style="8" customWidth="1"/>
    <col min="11270" max="11270" width="13.42578125" style="8" customWidth="1"/>
    <col min="11271" max="11271" width="21" style="8" customWidth="1"/>
    <col min="11272" max="11272" width="9.140625" style="8"/>
    <col min="11273" max="11273" width="16.85546875" style="8" customWidth="1"/>
    <col min="11274" max="11520" width="9.140625" style="8"/>
    <col min="11521" max="11521" width="7" style="8" customWidth="1"/>
    <col min="11522" max="11522" width="10.5703125" style="8" customWidth="1"/>
    <col min="11523" max="11523" width="60" style="8" customWidth="1"/>
    <col min="11524" max="11524" width="14.28515625" style="8" customWidth="1"/>
    <col min="11525" max="11525" width="14.42578125" style="8" customWidth="1"/>
    <col min="11526" max="11526" width="13.42578125" style="8" customWidth="1"/>
    <col min="11527" max="11527" width="21" style="8" customWidth="1"/>
    <col min="11528" max="11528" width="9.140625" style="8"/>
    <col min="11529" max="11529" width="16.85546875" style="8" customWidth="1"/>
    <col min="11530" max="11776" width="9.140625" style="8"/>
    <col min="11777" max="11777" width="7" style="8" customWidth="1"/>
    <col min="11778" max="11778" width="10.5703125" style="8" customWidth="1"/>
    <col min="11779" max="11779" width="60" style="8" customWidth="1"/>
    <col min="11780" max="11780" width="14.28515625" style="8" customWidth="1"/>
    <col min="11781" max="11781" width="14.42578125" style="8" customWidth="1"/>
    <col min="11782" max="11782" width="13.42578125" style="8" customWidth="1"/>
    <col min="11783" max="11783" width="21" style="8" customWidth="1"/>
    <col min="11784" max="11784" width="9.140625" style="8"/>
    <col min="11785" max="11785" width="16.85546875" style="8" customWidth="1"/>
    <col min="11786" max="12032" width="9.140625" style="8"/>
    <col min="12033" max="12033" width="7" style="8" customWidth="1"/>
    <col min="12034" max="12034" width="10.5703125" style="8" customWidth="1"/>
    <col min="12035" max="12035" width="60" style="8" customWidth="1"/>
    <col min="12036" max="12036" width="14.28515625" style="8" customWidth="1"/>
    <col min="12037" max="12037" width="14.42578125" style="8" customWidth="1"/>
    <col min="12038" max="12038" width="13.42578125" style="8" customWidth="1"/>
    <col min="12039" max="12039" width="21" style="8" customWidth="1"/>
    <col min="12040" max="12040" width="9.140625" style="8"/>
    <col min="12041" max="12041" width="16.85546875" style="8" customWidth="1"/>
    <col min="12042" max="12288" width="9.140625" style="8"/>
    <col min="12289" max="12289" width="7" style="8" customWidth="1"/>
    <col min="12290" max="12290" width="10.5703125" style="8" customWidth="1"/>
    <col min="12291" max="12291" width="60" style="8" customWidth="1"/>
    <col min="12292" max="12292" width="14.28515625" style="8" customWidth="1"/>
    <col min="12293" max="12293" width="14.42578125" style="8" customWidth="1"/>
    <col min="12294" max="12294" width="13.42578125" style="8" customWidth="1"/>
    <col min="12295" max="12295" width="21" style="8" customWidth="1"/>
    <col min="12296" max="12296" width="9.140625" style="8"/>
    <col min="12297" max="12297" width="16.85546875" style="8" customWidth="1"/>
    <col min="12298" max="12544" width="9.140625" style="8"/>
    <col min="12545" max="12545" width="7" style="8" customWidth="1"/>
    <col min="12546" max="12546" width="10.5703125" style="8" customWidth="1"/>
    <col min="12547" max="12547" width="60" style="8" customWidth="1"/>
    <col min="12548" max="12548" width="14.28515625" style="8" customWidth="1"/>
    <col min="12549" max="12549" width="14.42578125" style="8" customWidth="1"/>
    <col min="12550" max="12550" width="13.42578125" style="8" customWidth="1"/>
    <col min="12551" max="12551" width="21" style="8" customWidth="1"/>
    <col min="12552" max="12552" width="9.140625" style="8"/>
    <col min="12553" max="12553" width="16.85546875" style="8" customWidth="1"/>
    <col min="12554" max="12800" width="9.140625" style="8"/>
    <col min="12801" max="12801" width="7" style="8" customWidth="1"/>
    <col min="12802" max="12802" width="10.5703125" style="8" customWidth="1"/>
    <col min="12803" max="12803" width="60" style="8" customWidth="1"/>
    <col min="12804" max="12804" width="14.28515625" style="8" customWidth="1"/>
    <col min="12805" max="12805" width="14.42578125" style="8" customWidth="1"/>
    <col min="12806" max="12806" width="13.42578125" style="8" customWidth="1"/>
    <col min="12807" max="12807" width="21" style="8" customWidth="1"/>
    <col min="12808" max="12808" width="9.140625" style="8"/>
    <col min="12809" max="12809" width="16.85546875" style="8" customWidth="1"/>
    <col min="12810" max="13056" width="9.140625" style="8"/>
    <col min="13057" max="13057" width="7" style="8" customWidth="1"/>
    <col min="13058" max="13058" width="10.5703125" style="8" customWidth="1"/>
    <col min="13059" max="13059" width="60" style="8" customWidth="1"/>
    <col min="13060" max="13060" width="14.28515625" style="8" customWidth="1"/>
    <col min="13061" max="13061" width="14.42578125" style="8" customWidth="1"/>
    <col min="13062" max="13062" width="13.42578125" style="8" customWidth="1"/>
    <col min="13063" max="13063" width="21" style="8" customWidth="1"/>
    <col min="13064" max="13064" width="9.140625" style="8"/>
    <col min="13065" max="13065" width="16.85546875" style="8" customWidth="1"/>
    <col min="13066" max="13312" width="9.140625" style="8"/>
    <col min="13313" max="13313" width="7" style="8" customWidth="1"/>
    <col min="13314" max="13314" width="10.5703125" style="8" customWidth="1"/>
    <col min="13315" max="13315" width="60" style="8" customWidth="1"/>
    <col min="13316" max="13316" width="14.28515625" style="8" customWidth="1"/>
    <col min="13317" max="13317" width="14.42578125" style="8" customWidth="1"/>
    <col min="13318" max="13318" width="13.42578125" style="8" customWidth="1"/>
    <col min="13319" max="13319" width="21" style="8" customWidth="1"/>
    <col min="13320" max="13320" width="9.140625" style="8"/>
    <col min="13321" max="13321" width="16.85546875" style="8" customWidth="1"/>
    <col min="13322" max="13568" width="9.140625" style="8"/>
    <col min="13569" max="13569" width="7" style="8" customWidth="1"/>
    <col min="13570" max="13570" width="10.5703125" style="8" customWidth="1"/>
    <col min="13571" max="13571" width="60" style="8" customWidth="1"/>
    <col min="13572" max="13572" width="14.28515625" style="8" customWidth="1"/>
    <col min="13573" max="13573" width="14.42578125" style="8" customWidth="1"/>
    <col min="13574" max="13574" width="13.42578125" style="8" customWidth="1"/>
    <col min="13575" max="13575" width="21" style="8" customWidth="1"/>
    <col min="13576" max="13576" width="9.140625" style="8"/>
    <col min="13577" max="13577" width="16.85546875" style="8" customWidth="1"/>
    <col min="13578" max="13824" width="9.140625" style="8"/>
    <col min="13825" max="13825" width="7" style="8" customWidth="1"/>
    <col min="13826" max="13826" width="10.5703125" style="8" customWidth="1"/>
    <col min="13827" max="13827" width="60" style="8" customWidth="1"/>
    <col min="13828" max="13828" width="14.28515625" style="8" customWidth="1"/>
    <col min="13829" max="13829" width="14.42578125" style="8" customWidth="1"/>
    <col min="13830" max="13830" width="13.42578125" style="8" customWidth="1"/>
    <col min="13831" max="13831" width="21" style="8" customWidth="1"/>
    <col min="13832" max="13832" width="9.140625" style="8"/>
    <col min="13833" max="13833" width="16.85546875" style="8" customWidth="1"/>
    <col min="13834" max="14080" width="9.140625" style="8"/>
    <col min="14081" max="14081" width="7" style="8" customWidth="1"/>
    <col min="14082" max="14082" width="10.5703125" style="8" customWidth="1"/>
    <col min="14083" max="14083" width="60" style="8" customWidth="1"/>
    <col min="14084" max="14084" width="14.28515625" style="8" customWidth="1"/>
    <col min="14085" max="14085" width="14.42578125" style="8" customWidth="1"/>
    <col min="14086" max="14086" width="13.42578125" style="8" customWidth="1"/>
    <col min="14087" max="14087" width="21" style="8" customWidth="1"/>
    <col min="14088" max="14088" width="9.140625" style="8"/>
    <col min="14089" max="14089" width="16.85546875" style="8" customWidth="1"/>
    <col min="14090" max="14336" width="9.140625" style="8"/>
    <col min="14337" max="14337" width="7" style="8" customWidth="1"/>
    <col min="14338" max="14338" width="10.5703125" style="8" customWidth="1"/>
    <col min="14339" max="14339" width="60" style="8" customWidth="1"/>
    <col min="14340" max="14340" width="14.28515625" style="8" customWidth="1"/>
    <col min="14341" max="14341" width="14.42578125" style="8" customWidth="1"/>
    <col min="14342" max="14342" width="13.42578125" style="8" customWidth="1"/>
    <col min="14343" max="14343" width="21" style="8" customWidth="1"/>
    <col min="14344" max="14344" width="9.140625" style="8"/>
    <col min="14345" max="14345" width="16.85546875" style="8" customWidth="1"/>
    <col min="14346" max="14592" width="9.140625" style="8"/>
    <col min="14593" max="14593" width="7" style="8" customWidth="1"/>
    <col min="14594" max="14594" width="10.5703125" style="8" customWidth="1"/>
    <col min="14595" max="14595" width="60" style="8" customWidth="1"/>
    <col min="14596" max="14596" width="14.28515625" style="8" customWidth="1"/>
    <col min="14597" max="14597" width="14.42578125" style="8" customWidth="1"/>
    <col min="14598" max="14598" width="13.42578125" style="8" customWidth="1"/>
    <col min="14599" max="14599" width="21" style="8" customWidth="1"/>
    <col min="14600" max="14600" width="9.140625" style="8"/>
    <col min="14601" max="14601" width="16.85546875" style="8" customWidth="1"/>
    <col min="14602" max="14848" width="9.140625" style="8"/>
    <col min="14849" max="14849" width="7" style="8" customWidth="1"/>
    <col min="14850" max="14850" width="10.5703125" style="8" customWidth="1"/>
    <col min="14851" max="14851" width="60" style="8" customWidth="1"/>
    <col min="14852" max="14852" width="14.28515625" style="8" customWidth="1"/>
    <col min="14853" max="14853" width="14.42578125" style="8" customWidth="1"/>
    <col min="14854" max="14854" width="13.42578125" style="8" customWidth="1"/>
    <col min="14855" max="14855" width="21" style="8" customWidth="1"/>
    <col min="14856" max="14856" width="9.140625" style="8"/>
    <col min="14857" max="14857" width="16.85546875" style="8" customWidth="1"/>
    <col min="14858" max="15104" width="9.140625" style="8"/>
    <col min="15105" max="15105" width="7" style="8" customWidth="1"/>
    <col min="15106" max="15106" width="10.5703125" style="8" customWidth="1"/>
    <col min="15107" max="15107" width="60" style="8" customWidth="1"/>
    <col min="15108" max="15108" width="14.28515625" style="8" customWidth="1"/>
    <col min="15109" max="15109" width="14.42578125" style="8" customWidth="1"/>
    <col min="15110" max="15110" width="13.42578125" style="8" customWidth="1"/>
    <col min="15111" max="15111" width="21" style="8" customWidth="1"/>
    <col min="15112" max="15112" width="9.140625" style="8"/>
    <col min="15113" max="15113" width="16.85546875" style="8" customWidth="1"/>
    <col min="15114" max="15360" width="9.140625" style="8"/>
    <col min="15361" max="15361" width="7" style="8" customWidth="1"/>
    <col min="15362" max="15362" width="10.5703125" style="8" customWidth="1"/>
    <col min="15363" max="15363" width="60" style="8" customWidth="1"/>
    <col min="15364" max="15364" width="14.28515625" style="8" customWidth="1"/>
    <col min="15365" max="15365" width="14.42578125" style="8" customWidth="1"/>
    <col min="15366" max="15366" width="13.42578125" style="8" customWidth="1"/>
    <col min="15367" max="15367" width="21" style="8" customWidth="1"/>
    <col min="15368" max="15368" width="9.140625" style="8"/>
    <col min="15369" max="15369" width="16.85546875" style="8" customWidth="1"/>
    <col min="15370" max="15616" width="9.140625" style="8"/>
    <col min="15617" max="15617" width="7" style="8" customWidth="1"/>
    <col min="15618" max="15618" width="10.5703125" style="8" customWidth="1"/>
    <col min="15619" max="15619" width="60" style="8" customWidth="1"/>
    <col min="15620" max="15620" width="14.28515625" style="8" customWidth="1"/>
    <col min="15621" max="15621" width="14.42578125" style="8" customWidth="1"/>
    <col min="15622" max="15622" width="13.42578125" style="8" customWidth="1"/>
    <col min="15623" max="15623" width="21" style="8" customWidth="1"/>
    <col min="15624" max="15624" width="9.140625" style="8"/>
    <col min="15625" max="15625" width="16.85546875" style="8" customWidth="1"/>
    <col min="15626" max="15872" width="9.140625" style="8"/>
    <col min="15873" max="15873" width="7" style="8" customWidth="1"/>
    <col min="15874" max="15874" width="10.5703125" style="8" customWidth="1"/>
    <col min="15875" max="15875" width="60" style="8" customWidth="1"/>
    <col min="15876" max="15876" width="14.28515625" style="8" customWidth="1"/>
    <col min="15877" max="15877" width="14.42578125" style="8" customWidth="1"/>
    <col min="15878" max="15878" width="13.42578125" style="8" customWidth="1"/>
    <col min="15879" max="15879" width="21" style="8" customWidth="1"/>
    <col min="15880" max="15880" width="9.140625" style="8"/>
    <col min="15881" max="15881" width="16.85546875" style="8" customWidth="1"/>
    <col min="15882" max="16128" width="9.140625" style="8"/>
    <col min="16129" max="16129" width="7" style="8" customWidth="1"/>
    <col min="16130" max="16130" width="10.5703125" style="8" customWidth="1"/>
    <col min="16131" max="16131" width="60" style="8" customWidth="1"/>
    <col min="16132" max="16132" width="14.28515625" style="8" customWidth="1"/>
    <col min="16133" max="16133" width="14.42578125" style="8" customWidth="1"/>
    <col min="16134" max="16134" width="13.42578125" style="8" customWidth="1"/>
    <col min="16135" max="16135" width="21" style="8" customWidth="1"/>
    <col min="16136" max="16136" width="9.140625" style="8"/>
    <col min="16137" max="16137" width="16.85546875" style="8" customWidth="1"/>
    <col min="16138" max="16384" width="9.140625" style="8"/>
  </cols>
  <sheetData>
    <row r="1" spans="1:17" ht="15.75" x14ac:dyDescent="0.2">
      <c r="A1" s="45"/>
      <c r="B1" s="45"/>
      <c r="C1" s="46"/>
      <c r="D1" s="61" t="s">
        <v>116</v>
      </c>
      <c r="E1" s="61"/>
      <c r="F1" s="61"/>
      <c r="G1" s="61"/>
    </row>
    <row r="2" spans="1:17" ht="30.75" customHeight="1" x14ac:dyDescent="0.2">
      <c r="A2" s="45"/>
      <c r="B2" s="45"/>
      <c r="C2" s="46"/>
      <c r="D2" s="77" t="s">
        <v>133</v>
      </c>
      <c r="E2" s="77"/>
      <c r="F2" s="77"/>
      <c r="G2" s="77"/>
    </row>
    <row r="3" spans="1:17" ht="15.75" x14ac:dyDescent="0.2">
      <c r="A3" s="45"/>
      <c r="B3" s="45"/>
      <c r="C3" s="46"/>
      <c r="D3" s="62" t="s">
        <v>117</v>
      </c>
      <c r="E3" s="62"/>
      <c r="F3" s="62"/>
      <c r="G3" s="62"/>
    </row>
    <row r="4" spans="1:17" ht="15.75" x14ac:dyDescent="0.2">
      <c r="A4" s="45"/>
      <c r="B4" s="45"/>
      <c r="C4" s="46"/>
      <c r="D4" s="63" t="s">
        <v>118</v>
      </c>
      <c r="E4" s="63"/>
      <c r="F4" s="63"/>
      <c r="G4" s="63"/>
    </row>
    <row r="5" spans="1:17" ht="15.75" x14ac:dyDescent="0.2">
      <c r="A5" s="45"/>
      <c r="B5" s="45"/>
      <c r="C5" s="46"/>
      <c r="D5" s="45"/>
      <c r="E5" s="45"/>
      <c r="F5" s="45"/>
      <c r="G5" s="45"/>
    </row>
    <row r="6" spans="1:17" ht="15.75" x14ac:dyDescent="0.2">
      <c r="A6" s="45"/>
      <c r="B6" s="45"/>
      <c r="C6" s="46"/>
      <c r="D6" s="45"/>
      <c r="E6" s="45"/>
      <c r="F6" s="45"/>
      <c r="G6" s="45"/>
    </row>
    <row r="7" spans="1:17" ht="15.75" x14ac:dyDescent="0.25">
      <c r="A7" s="56" t="s">
        <v>0</v>
      </c>
      <c r="B7" s="64"/>
      <c r="C7" s="64"/>
      <c r="D7" s="64"/>
      <c r="E7" s="64"/>
      <c r="F7" s="64"/>
      <c r="G7" s="64"/>
    </row>
    <row r="8" spans="1:17" s="4" customFormat="1" ht="16.5" customHeight="1" x14ac:dyDescent="0.25">
      <c r="A8" s="56" t="s">
        <v>119</v>
      </c>
      <c r="B8" s="56"/>
      <c r="C8" s="56"/>
      <c r="D8" s="56"/>
      <c r="E8" s="56"/>
      <c r="F8" s="56"/>
      <c r="G8" s="56"/>
      <c r="H8" s="3"/>
    </row>
    <row r="9" spans="1:17" s="4" customFormat="1" ht="17.25" customHeight="1" x14ac:dyDescent="0.3">
      <c r="A9" s="57" t="s">
        <v>120</v>
      </c>
      <c r="B9" s="58"/>
      <c r="C9" s="58"/>
      <c r="D9" s="58"/>
      <c r="E9" s="58"/>
      <c r="F9" s="58"/>
      <c r="G9" s="58"/>
      <c r="H9" s="5"/>
      <c r="I9" s="12"/>
      <c r="J9" s="12"/>
      <c r="K9" s="12"/>
      <c r="L9" s="12"/>
      <c r="M9" s="12"/>
      <c r="N9" s="12"/>
      <c r="O9" s="12"/>
      <c r="P9" s="12"/>
      <c r="Q9" s="12"/>
    </row>
    <row r="10" spans="1:17" s="4" customFormat="1" ht="15.75" customHeight="1" x14ac:dyDescent="0.25">
      <c r="A10" s="44"/>
      <c r="B10" s="45"/>
      <c r="C10" s="46"/>
      <c r="D10" s="45"/>
      <c r="E10" s="45"/>
      <c r="F10" s="45"/>
      <c r="G10" s="45"/>
      <c r="H10" s="6"/>
      <c r="I10" s="12"/>
      <c r="J10" s="12"/>
      <c r="K10" s="12"/>
      <c r="L10" s="12"/>
      <c r="M10" s="12"/>
      <c r="N10" s="12"/>
      <c r="O10" s="12"/>
      <c r="P10" s="12"/>
      <c r="Q10" s="12"/>
    </row>
    <row r="11" spans="1:17" ht="19.5" customHeight="1" thickBot="1" x14ac:dyDescent="0.3">
      <c r="A11" s="47"/>
      <c r="B11" s="47"/>
      <c r="C11" s="48"/>
      <c r="D11" s="59" t="s">
        <v>134</v>
      </c>
      <c r="E11" s="59"/>
      <c r="F11" s="59"/>
      <c r="G11" s="59"/>
      <c r="H11" s="2"/>
      <c r="I11" s="16"/>
      <c r="J11" s="16"/>
      <c r="K11" s="16"/>
      <c r="L11" s="16"/>
      <c r="M11" s="16"/>
      <c r="N11" s="16"/>
      <c r="O11" s="16"/>
      <c r="P11" s="16"/>
      <c r="Q11" s="16"/>
    </row>
    <row r="12" spans="1:17" ht="15.95" customHeight="1" x14ac:dyDescent="0.25">
      <c r="A12" s="65" t="s">
        <v>1</v>
      </c>
      <c r="B12" s="68" t="s">
        <v>121</v>
      </c>
      <c r="C12" s="71" t="s">
        <v>2</v>
      </c>
      <c r="D12" s="71" t="s">
        <v>3</v>
      </c>
      <c r="E12" s="71" t="s">
        <v>4</v>
      </c>
      <c r="F12" s="53" t="s">
        <v>122</v>
      </c>
      <c r="G12" s="74" t="s">
        <v>123</v>
      </c>
      <c r="H12" s="15"/>
      <c r="I12" s="18"/>
      <c r="J12" s="17"/>
      <c r="K12" s="17"/>
      <c r="L12" s="14"/>
      <c r="M12" s="16"/>
      <c r="N12" s="16"/>
      <c r="O12" s="16"/>
      <c r="P12" s="16"/>
      <c r="Q12" s="16"/>
    </row>
    <row r="13" spans="1:17" ht="24" customHeight="1" x14ac:dyDescent="0.25">
      <c r="A13" s="66"/>
      <c r="B13" s="69"/>
      <c r="C13" s="72"/>
      <c r="D13" s="72"/>
      <c r="E13" s="72"/>
      <c r="F13" s="54"/>
      <c r="G13" s="75"/>
      <c r="H13" s="15"/>
      <c r="I13" s="18"/>
      <c r="J13" s="17"/>
      <c r="K13" s="17"/>
      <c r="L13" s="14"/>
      <c r="M13" s="16"/>
      <c r="N13" s="16"/>
      <c r="O13" s="16"/>
      <c r="P13" s="16"/>
      <c r="Q13" s="16"/>
    </row>
    <row r="14" spans="1:17" ht="24.75" customHeight="1" x14ac:dyDescent="0.25">
      <c r="A14" s="67"/>
      <c r="B14" s="70"/>
      <c r="C14" s="73"/>
      <c r="D14" s="73"/>
      <c r="E14" s="73"/>
      <c r="F14" s="55"/>
      <c r="G14" s="75"/>
      <c r="H14" s="15"/>
      <c r="I14" s="18"/>
      <c r="J14" s="17"/>
      <c r="K14" s="17"/>
      <c r="L14" s="16"/>
      <c r="M14" s="16"/>
      <c r="N14" s="16"/>
      <c r="O14" s="16"/>
      <c r="P14" s="16"/>
      <c r="Q14" s="16"/>
    </row>
    <row r="15" spans="1:17" ht="11.25" customHeight="1" x14ac:dyDescent="0.25">
      <c r="A15" s="51">
        <v>1</v>
      </c>
      <c r="B15" s="51">
        <v>2</v>
      </c>
      <c r="C15" s="51">
        <v>3</v>
      </c>
      <c r="D15" s="19">
        <v>4</v>
      </c>
      <c r="E15" s="19">
        <v>5</v>
      </c>
      <c r="F15" s="19">
        <v>6</v>
      </c>
      <c r="G15" s="19">
        <v>7</v>
      </c>
      <c r="H15" s="15"/>
      <c r="I15" s="18"/>
      <c r="J15" s="17"/>
      <c r="K15" s="17"/>
      <c r="L15" s="13"/>
      <c r="M15" s="16"/>
      <c r="N15" s="16"/>
      <c r="O15" s="16"/>
      <c r="P15" s="16"/>
      <c r="Q15" s="16"/>
    </row>
    <row r="16" spans="1:17" s="10" customFormat="1" ht="33.75" customHeight="1" x14ac:dyDescent="0.25">
      <c r="A16" s="49">
        <v>1</v>
      </c>
      <c r="B16" s="50">
        <v>6015</v>
      </c>
      <c r="C16" s="50" t="s">
        <v>6</v>
      </c>
      <c r="D16" s="21">
        <v>44</v>
      </c>
      <c r="E16" s="21">
        <v>49.642000000000003</v>
      </c>
      <c r="F16" s="21">
        <f t="shared" ref="F16:F74" si="0">E16-D16</f>
        <v>5.642000000000003</v>
      </c>
      <c r="G16" s="21">
        <v>10</v>
      </c>
      <c r="H16" s="15"/>
      <c r="I16" s="52"/>
      <c r="J16" s="22"/>
      <c r="K16" s="17"/>
      <c r="L16" s="13"/>
      <c r="M16" s="17"/>
      <c r="N16" s="17"/>
      <c r="O16" s="17"/>
      <c r="P16" s="17"/>
      <c r="Q16" s="17"/>
    </row>
    <row r="17" spans="1:17" s="10" customFormat="1" ht="24" customHeight="1" x14ac:dyDescent="0.25">
      <c r="A17" s="23">
        <f>IF(B16=B17,A16,A16+1)</f>
        <v>2</v>
      </c>
      <c r="B17" s="20">
        <v>6346</v>
      </c>
      <c r="C17" s="20" t="s">
        <v>7</v>
      </c>
      <c r="D17" s="21">
        <v>5</v>
      </c>
      <c r="E17" s="21">
        <v>24.957999999999998</v>
      </c>
      <c r="F17" s="21">
        <f t="shared" si="0"/>
        <v>19.957999999999998</v>
      </c>
      <c r="G17" s="21">
        <v>10</v>
      </c>
      <c r="H17" s="15"/>
      <c r="I17" s="52"/>
      <c r="J17" s="22"/>
      <c r="K17" s="18"/>
      <c r="L17" s="13"/>
      <c r="M17" s="17"/>
      <c r="N17" s="17"/>
      <c r="O17" s="17"/>
      <c r="P17" s="17"/>
      <c r="Q17" s="17"/>
    </row>
    <row r="18" spans="1:17" s="10" customFormat="1" ht="19.5" customHeight="1" x14ac:dyDescent="0.25">
      <c r="A18" s="23">
        <f t="shared" ref="A18:A81" si="1">IF(B17=B18,A17,A17+1)</f>
        <v>2</v>
      </c>
      <c r="B18" s="20">
        <v>6346</v>
      </c>
      <c r="C18" s="20" t="s">
        <v>7</v>
      </c>
      <c r="D18" s="21">
        <v>24.957999999999998</v>
      </c>
      <c r="E18" s="21">
        <v>27.817</v>
      </c>
      <c r="F18" s="21">
        <f t="shared" si="0"/>
        <v>2.8590000000000018</v>
      </c>
      <c r="G18" s="21">
        <v>6</v>
      </c>
      <c r="H18" s="15"/>
      <c r="I18" s="52"/>
      <c r="J18" s="22"/>
      <c r="K18" s="18"/>
      <c r="L18" s="17"/>
      <c r="M18" s="17"/>
      <c r="N18" s="17"/>
      <c r="O18" s="17"/>
      <c r="P18" s="17"/>
      <c r="Q18" s="17"/>
    </row>
    <row r="19" spans="1:17" s="10" customFormat="1" ht="21.75" customHeight="1" x14ac:dyDescent="0.25">
      <c r="A19" s="23">
        <f t="shared" si="1"/>
        <v>3</v>
      </c>
      <c r="B19" s="20">
        <v>6347</v>
      </c>
      <c r="C19" s="20" t="s">
        <v>8</v>
      </c>
      <c r="D19" s="21">
        <v>6.3719999999999999</v>
      </c>
      <c r="E19" s="21">
        <v>6.3940000000000001</v>
      </c>
      <c r="F19" s="21">
        <f t="shared" si="0"/>
        <v>2.2000000000000242E-2</v>
      </c>
      <c r="G19" s="21">
        <v>10</v>
      </c>
      <c r="H19" s="15"/>
      <c r="I19" s="15"/>
      <c r="J19" s="18"/>
      <c r="K19" s="18"/>
    </row>
    <row r="20" spans="1:17" s="10" customFormat="1" ht="21.75" customHeight="1" x14ac:dyDescent="0.25">
      <c r="A20" s="23">
        <f t="shared" si="1"/>
        <v>3</v>
      </c>
      <c r="B20" s="20">
        <v>6347</v>
      </c>
      <c r="C20" s="20" t="s">
        <v>8</v>
      </c>
      <c r="D20" s="21">
        <v>6.3940000000000001</v>
      </c>
      <c r="E20" s="21">
        <v>11.86</v>
      </c>
      <c r="F20" s="21">
        <f t="shared" si="0"/>
        <v>5.4659999999999993</v>
      </c>
      <c r="G20" s="21">
        <v>6</v>
      </c>
      <c r="H20" s="15"/>
      <c r="I20" s="15"/>
      <c r="J20" s="15"/>
      <c r="K20" s="15"/>
    </row>
    <row r="21" spans="1:17" s="10" customFormat="1" ht="21.75" customHeight="1" x14ac:dyDescent="0.25">
      <c r="A21" s="23">
        <f t="shared" si="1"/>
        <v>3</v>
      </c>
      <c r="B21" s="20">
        <v>6347</v>
      </c>
      <c r="C21" s="20" t="s">
        <v>8</v>
      </c>
      <c r="D21" s="21">
        <v>11.86</v>
      </c>
      <c r="E21" s="21">
        <v>11.956</v>
      </c>
      <c r="F21" s="21">
        <f t="shared" si="0"/>
        <v>9.6000000000000085E-2</v>
      </c>
      <c r="G21" s="21">
        <v>10</v>
      </c>
      <c r="H21" s="15"/>
      <c r="I21" s="15"/>
      <c r="J21" s="15"/>
      <c r="K21" s="15"/>
    </row>
    <row r="22" spans="1:17" s="10" customFormat="1" ht="21.75" customHeight="1" x14ac:dyDescent="0.25">
      <c r="A22" s="23">
        <f t="shared" si="1"/>
        <v>3</v>
      </c>
      <c r="B22" s="20">
        <v>6347</v>
      </c>
      <c r="C22" s="20" t="s">
        <v>8</v>
      </c>
      <c r="D22" s="21">
        <v>11.956</v>
      </c>
      <c r="E22" s="21">
        <v>20.216999999999999</v>
      </c>
      <c r="F22" s="21">
        <f t="shared" si="0"/>
        <v>8.2609999999999992</v>
      </c>
      <c r="G22" s="21">
        <v>6</v>
      </c>
      <c r="H22" s="15"/>
      <c r="I22" s="15"/>
      <c r="J22" s="15"/>
      <c r="K22" s="22"/>
    </row>
    <row r="23" spans="1:17" s="10" customFormat="1" ht="21.75" customHeight="1" x14ac:dyDescent="0.25">
      <c r="A23" s="23">
        <f t="shared" si="1"/>
        <v>4</v>
      </c>
      <c r="B23" s="20">
        <v>6348</v>
      </c>
      <c r="C23" s="20" t="s">
        <v>9</v>
      </c>
      <c r="D23" s="21">
        <v>1.395</v>
      </c>
      <c r="E23" s="21">
        <v>20.962</v>
      </c>
      <c r="F23" s="21">
        <f>E23-D23</f>
        <v>19.567</v>
      </c>
      <c r="G23" s="21">
        <v>10</v>
      </c>
      <c r="H23" s="15"/>
      <c r="I23" s="15"/>
      <c r="J23" s="22"/>
      <c r="K23" s="15"/>
    </row>
    <row r="24" spans="1:17" s="10" customFormat="1" ht="21.75" customHeight="1" x14ac:dyDescent="0.25">
      <c r="A24" s="23">
        <f t="shared" si="1"/>
        <v>4</v>
      </c>
      <c r="B24" s="20">
        <v>6348</v>
      </c>
      <c r="C24" s="20" t="s">
        <v>9</v>
      </c>
      <c r="D24" s="21">
        <v>20.962</v>
      </c>
      <c r="E24" s="21">
        <v>27.85</v>
      </c>
      <c r="F24" s="21">
        <f>E24-D24</f>
        <v>6.8880000000000017</v>
      </c>
      <c r="G24" s="21">
        <v>6</v>
      </c>
      <c r="H24" s="15"/>
      <c r="I24" s="24"/>
      <c r="J24" s="24"/>
      <c r="K24" s="22"/>
      <c r="L24" s="1"/>
    </row>
    <row r="25" spans="1:17" s="10" customFormat="1" ht="31.5" customHeight="1" x14ac:dyDescent="0.25">
      <c r="A25" s="23">
        <f t="shared" si="1"/>
        <v>5</v>
      </c>
      <c r="B25" s="20">
        <v>6349</v>
      </c>
      <c r="C25" s="20" t="s">
        <v>10</v>
      </c>
      <c r="D25" s="21">
        <v>1.4999999999999999E-2</v>
      </c>
      <c r="E25" s="21">
        <v>18.036999999999999</v>
      </c>
      <c r="F25" s="21">
        <f t="shared" si="0"/>
        <v>18.021999999999998</v>
      </c>
      <c r="G25" s="21">
        <v>10</v>
      </c>
      <c r="H25" s="15"/>
      <c r="I25" s="24"/>
      <c r="J25" s="24"/>
      <c r="K25" s="22"/>
      <c r="L25" s="1"/>
    </row>
    <row r="26" spans="1:17" s="10" customFormat="1" ht="35.25" customHeight="1" x14ac:dyDescent="0.25">
      <c r="A26" s="23">
        <f t="shared" si="1"/>
        <v>5</v>
      </c>
      <c r="B26" s="20">
        <v>6349</v>
      </c>
      <c r="C26" s="20" t="s">
        <v>10</v>
      </c>
      <c r="D26" s="21">
        <v>18.036999999999999</v>
      </c>
      <c r="E26" s="21">
        <v>20.85</v>
      </c>
      <c r="F26" s="21">
        <f t="shared" si="0"/>
        <v>2.8130000000000024</v>
      </c>
      <c r="G26" s="21">
        <v>6</v>
      </c>
      <c r="H26" s="15"/>
      <c r="I26" s="24"/>
      <c r="J26" s="24"/>
      <c r="K26" s="22"/>
      <c r="L26" s="1"/>
    </row>
    <row r="27" spans="1:17" s="10" customFormat="1" ht="34.5" customHeight="1" x14ac:dyDescent="0.25">
      <c r="A27" s="23">
        <f t="shared" si="1"/>
        <v>5</v>
      </c>
      <c r="B27" s="20">
        <v>6349</v>
      </c>
      <c r="C27" s="20" t="s">
        <v>10</v>
      </c>
      <c r="D27" s="21">
        <v>20.85</v>
      </c>
      <c r="E27" s="21">
        <v>21.448</v>
      </c>
      <c r="F27" s="21">
        <f>E27-D27</f>
        <v>0.59799999999999898</v>
      </c>
      <c r="G27" s="21">
        <v>10</v>
      </c>
      <c r="H27" s="15"/>
      <c r="I27" s="24"/>
      <c r="J27" s="24"/>
      <c r="K27" s="22"/>
      <c r="L27" s="1"/>
    </row>
    <row r="28" spans="1:17" s="10" customFormat="1" ht="25.5" customHeight="1" x14ac:dyDescent="0.25">
      <c r="A28" s="23">
        <f t="shared" si="1"/>
        <v>6</v>
      </c>
      <c r="B28" s="20">
        <v>6350</v>
      </c>
      <c r="C28" s="20" t="s">
        <v>11</v>
      </c>
      <c r="D28" s="21">
        <v>0.02</v>
      </c>
      <c r="E28" s="21">
        <v>7.4930000000000003</v>
      </c>
      <c r="F28" s="21">
        <f t="shared" si="0"/>
        <v>7.4730000000000008</v>
      </c>
      <c r="G28" s="21">
        <v>10</v>
      </c>
      <c r="H28" s="15"/>
      <c r="I28" s="24"/>
      <c r="J28" s="24"/>
      <c r="K28" s="22"/>
      <c r="L28" s="1"/>
    </row>
    <row r="29" spans="1:17" s="10" customFormat="1" ht="25.5" customHeight="1" x14ac:dyDescent="0.25">
      <c r="A29" s="23">
        <f t="shared" si="1"/>
        <v>7</v>
      </c>
      <c r="B29" s="20">
        <v>6351</v>
      </c>
      <c r="C29" s="20" t="s">
        <v>12</v>
      </c>
      <c r="D29" s="21">
        <v>2.9000000000000001E-2</v>
      </c>
      <c r="E29" s="21">
        <v>7.867</v>
      </c>
      <c r="F29" s="21">
        <f t="shared" si="0"/>
        <v>7.8380000000000001</v>
      </c>
      <c r="G29" s="21">
        <v>10</v>
      </c>
      <c r="H29" s="15"/>
      <c r="I29" s="24"/>
      <c r="J29" s="24"/>
      <c r="K29" s="22"/>
      <c r="L29" s="1"/>
    </row>
    <row r="30" spans="1:17" s="10" customFormat="1" ht="25.5" customHeight="1" x14ac:dyDescent="0.25">
      <c r="A30" s="23">
        <f t="shared" si="1"/>
        <v>7</v>
      </c>
      <c r="B30" s="20">
        <v>6351</v>
      </c>
      <c r="C30" s="20" t="s">
        <v>12</v>
      </c>
      <c r="D30" s="21">
        <v>7.867</v>
      </c>
      <c r="E30" s="21">
        <v>23.542999999999999</v>
      </c>
      <c r="F30" s="21">
        <f t="shared" si="0"/>
        <v>15.675999999999998</v>
      </c>
      <c r="G30" s="21">
        <v>6</v>
      </c>
      <c r="H30" s="15"/>
      <c r="I30" s="24"/>
      <c r="J30" s="24"/>
      <c r="K30" s="22"/>
      <c r="L30" s="1"/>
    </row>
    <row r="31" spans="1:17" s="10" customFormat="1" ht="25.5" customHeight="1" x14ac:dyDescent="0.25">
      <c r="A31" s="23">
        <f t="shared" si="1"/>
        <v>7</v>
      </c>
      <c r="B31" s="20">
        <v>6351</v>
      </c>
      <c r="C31" s="20" t="s">
        <v>12</v>
      </c>
      <c r="D31" s="21">
        <v>23.542999999999999</v>
      </c>
      <c r="E31" s="21">
        <v>27.867000000000001</v>
      </c>
      <c r="F31" s="21">
        <f t="shared" si="0"/>
        <v>4.3240000000000016</v>
      </c>
      <c r="G31" s="21">
        <v>10</v>
      </c>
      <c r="H31" s="15"/>
      <c r="I31" s="24"/>
      <c r="J31" s="24"/>
      <c r="K31" s="22"/>
      <c r="L31" s="1"/>
    </row>
    <row r="32" spans="1:17" s="10" customFormat="1" ht="25.5" customHeight="1" x14ac:dyDescent="0.25">
      <c r="A32" s="23">
        <f t="shared" si="1"/>
        <v>8</v>
      </c>
      <c r="B32" s="20">
        <v>6352</v>
      </c>
      <c r="C32" s="20" t="s">
        <v>13</v>
      </c>
      <c r="D32" s="21">
        <v>0.02</v>
      </c>
      <c r="E32" s="21">
        <v>8.8659999999999997</v>
      </c>
      <c r="F32" s="21">
        <f t="shared" si="0"/>
        <v>8.8460000000000001</v>
      </c>
      <c r="G32" s="21">
        <v>10</v>
      </c>
      <c r="H32" s="15"/>
      <c r="I32" s="24"/>
      <c r="J32" s="24"/>
      <c r="K32" s="22"/>
      <c r="L32" s="1"/>
    </row>
    <row r="33" spans="1:12" s="10" customFormat="1" ht="25.5" customHeight="1" x14ac:dyDescent="0.25">
      <c r="A33" s="23">
        <f t="shared" si="1"/>
        <v>9</v>
      </c>
      <c r="B33" s="20">
        <v>6353</v>
      </c>
      <c r="C33" s="20" t="s">
        <v>14</v>
      </c>
      <c r="D33" s="21">
        <v>2.8000000000000001E-2</v>
      </c>
      <c r="E33" s="21">
        <v>5.7939999999999996</v>
      </c>
      <c r="F33" s="21">
        <f t="shared" si="0"/>
        <v>5.766</v>
      </c>
      <c r="G33" s="21">
        <v>10</v>
      </c>
      <c r="H33" s="15"/>
      <c r="I33" s="24"/>
      <c r="J33" s="24"/>
      <c r="K33" s="22"/>
      <c r="L33" s="1"/>
    </row>
    <row r="34" spans="1:12" s="10" customFormat="1" ht="25.5" customHeight="1" x14ac:dyDescent="0.25">
      <c r="A34" s="23">
        <f t="shared" si="1"/>
        <v>9</v>
      </c>
      <c r="B34" s="20">
        <v>6353</v>
      </c>
      <c r="C34" s="20" t="s">
        <v>14</v>
      </c>
      <c r="D34" s="21">
        <v>5.85</v>
      </c>
      <c r="E34" s="21">
        <v>6.11</v>
      </c>
      <c r="F34" s="21">
        <f>E34-D34</f>
        <v>0.26000000000000068</v>
      </c>
      <c r="G34" s="21">
        <v>10</v>
      </c>
      <c r="H34" s="15"/>
      <c r="I34" s="24"/>
      <c r="J34" s="24"/>
      <c r="K34" s="22"/>
      <c r="L34" s="1"/>
    </row>
    <row r="35" spans="1:12" s="10" customFormat="1" ht="19.5" customHeight="1" x14ac:dyDescent="0.25">
      <c r="A35" s="23">
        <f t="shared" si="1"/>
        <v>10</v>
      </c>
      <c r="B35" s="20">
        <v>6354</v>
      </c>
      <c r="C35" s="20" t="s">
        <v>15</v>
      </c>
      <c r="D35" s="21">
        <v>0.02</v>
      </c>
      <c r="E35" s="21">
        <v>5.8520000000000003</v>
      </c>
      <c r="F35" s="21">
        <f t="shared" si="0"/>
        <v>5.8320000000000007</v>
      </c>
      <c r="G35" s="21">
        <v>6</v>
      </c>
      <c r="H35" s="15"/>
      <c r="I35" s="24"/>
      <c r="J35" s="24"/>
      <c r="K35" s="22"/>
      <c r="L35" s="1"/>
    </row>
    <row r="36" spans="1:12" s="10" customFormat="1" ht="22.5" customHeight="1" x14ac:dyDescent="0.25">
      <c r="A36" s="23">
        <f t="shared" si="1"/>
        <v>11</v>
      </c>
      <c r="B36" s="20">
        <v>6355</v>
      </c>
      <c r="C36" s="20" t="s">
        <v>5</v>
      </c>
      <c r="D36" s="21">
        <v>1.4999999999999999E-2</v>
      </c>
      <c r="E36" s="21">
        <v>5.2450000000000001</v>
      </c>
      <c r="F36" s="21">
        <f t="shared" si="0"/>
        <v>5.23</v>
      </c>
      <c r="G36" s="21">
        <v>6</v>
      </c>
      <c r="H36" s="15"/>
      <c r="I36" s="24"/>
      <c r="J36" s="24"/>
      <c r="K36" s="22"/>
      <c r="L36" s="1"/>
    </row>
    <row r="37" spans="1:12" s="10" customFormat="1" ht="36" customHeight="1" x14ac:dyDescent="0.25">
      <c r="A37" s="23">
        <f t="shared" si="1"/>
        <v>12</v>
      </c>
      <c r="B37" s="20">
        <v>6356</v>
      </c>
      <c r="C37" s="20" t="s">
        <v>106</v>
      </c>
      <c r="D37" s="21">
        <v>0.02</v>
      </c>
      <c r="E37" s="21">
        <v>14.265000000000001</v>
      </c>
      <c r="F37" s="21">
        <f t="shared" si="0"/>
        <v>14.245000000000001</v>
      </c>
      <c r="G37" s="21">
        <v>10</v>
      </c>
      <c r="H37" s="15"/>
      <c r="I37" s="24"/>
      <c r="J37" s="24"/>
      <c r="K37" s="22"/>
      <c r="L37" s="1"/>
    </row>
    <row r="38" spans="1:12" s="10" customFormat="1" ht="33.75" customHeight="1" x14ac:dyDescent="0.25">
      <c r="A38" s="23">
        <f t="shared" si="1"/>
        <v>12</v>
      </c>
      <c r="B38" s="20">
        <v>6356</v>
      </c>
      <c r="C38" s="20" t="s">
        <v>106</v>
      </c>
      <c r="D38" s="21">
        <v>14.265000000000001</v>
      </c>
      <c r="E38" s="21">
        <v>16.248000000000001</v>
      </c>
      <c r="F38" s="21">
        <f t="shared" si="0"/>
        <v>1.9830000000000005</v>
      </c>
      <c r="G38" s="21">
        <v>10</v>
      </c>
      <c r="H38" s="15"/>
      <c r="I38" s="24"/>
      <c r="J38" s="24"/>
      <c r="K38" s="22"/>
      <c r="L38" s="1"/>
    </row>
    <row r="39" spans="1:12" s="10" customFormat="1" ht="30" customHeight="1" x14ac:dyDescent="0.25">
      <c r="A39" s="23">
        <f t="shared" si="1"/>
        <v>12</v>
      </c>
      <c r="B39" s="20">
        <v>6356</v>
      </c>
      <c r="C39" s="20" t="s">
        <v>106</v>
      </c>
      <c r="D39" s="21">
        <v>16.248000000000001</v>
      </c>
      <c r="E39" s="21">
        <v>17.654</v>
      </c>
      <c r="F39" s="21">
        <f t="shared" si="0"/>
        <v>1.4059999999999988</v>
      </c>
      <c r="G39" s="21">
        <v>10</v>
      </c>
      <c r="H39" s="15"/>
      <c r="I39" s="24"/>
      <c r="J39" s="24"/>
      <c r="K39" s="22"/>
      <c r="L39" s="1"/>
    </row>
    <row r="40" spans="1:12" s="10" customFormat="1" ht="34.5" customHeight="1" x14ac:dyDescent="0.25">
      <c r="A40" s="23">
        <f t="shared" si="1"/>
        <v>12</v>
      </c>
      <c r="B40" s="20">
        <v>6356</v>
      </c>
      <c r="C40" s="20" t="s">
        <v>106</v>
      </c>
      <c r="D40" s="21">
        <v>17.654</v>
      </c>
      <c r="E40" s="21">
        <v>19.722999999999999</v>
      </c>
      <c r="F40" s="21">
        <f t="shared" si="0"/>
        <v>2.0689999999999991</v>
      </c>
      <c r="G40" s="21">
        <v>10</v>
      </c>
      <c r="H40" s="15"/>
      <c r="I40" s="24"/>
      <c r="J40" s="24"/>
      <c r="K40" s="22"/>
      <c r="L40" s="1"/>
    </row>
    <row r="41" spans="1:12" s="10" customFormat="1" ht="29.25" customHeight="1" x14ac:dyDescent="0.25">
      <c r="A41" s="23">
        <f t="shared" si="1"/>
        <v>12</v>
      </c>
      <c r="B41" s="20">
        <v>6356</v>
      </c>
      <c r="C41" s="20" t="s">
        <v>106</v>
      </c>
      <c r="D41" s="21">
        <v>19.722999999999999</v>
      </c>
      <c r="E41" s="21">
        <v>20.55</v>
      </c>
      <c r="F41" s="21">
        <f t="shared" si="0"/>
        <v>0.82700000000000173</v>
      </c>
      <c r="G41" s="21">
        <v>10</v>
      </c>
      <c r="H41" s="15"/>
      <c r="I41" s="24"/>
      <c r="J41" s="24"/>
      <c r="K41" s="22"/>
      <c r="L41" s="1"/>
    </row>
    <row r="42" spans="1:12" s="10" customFormat="1" ht="36" customHeight="1" x14ac:dyDescent="0.25">
      <c r="A42" s="23">
        <f t="shared" si="1"/>
        <v>12</v>
      </c>
      <c r="B42" s="20">
        <v>6356</v>
      </c>
      <c r="C42" s="20" t="s">
        <v>106</v>
      </c>
      <c r="D42" s="21">
        <v>20.655999999999999</v>
      </c>
      <c r="E42" s="21">
        <v>21</v>
      </c>
      <c r="F42" s="21">
        <f t="shared" si="0"/>
        <v>0.34400000000000119</v>
      </c>
      <c r="G42" s="21">
        <v>10</v>
      </c>
      <c r="H42" s="15"/>
      <c r="I42" s="24"/>
      <c r="J42" s="24"/>
      <c r="K42" s="22"/>
      <c r="L42" s="1"/>
    </row>
    <row r="43" spans="1:12" s="10" customFormat="1" ht="41.25" customHeight="1" x14ac:dyDescent="0.25">
      <c r="A43" s="23">
        <f t="shared" si="1"/>
        <v>12</v>
      </c>
      <c r="B43" s="20">
        <v>6356</v>
      </c>
      <c r="C43" s="20" t="s">
        <v>106</v>
      </c>
      <c r="D43" s="21">
        <v>21</v>
      </c>
      <c r="E43" s="21">
        <v>29.225999999999999</v>
      </c>
      <c r="F43" s="21">
        <f t="shared" si="0"/>
        <v>8.2259999999999991</v>
      </c>
      <c r="G43" s="21">
        <v>6</v>
      </c>
      <c r="H43" s="15"/>
      <c r="I43" s="24"/>
      <c r="J43" s="24"/>
      <c r="K43" s="22"/>
      <c r="L43" s="1"/>
    </row>
    <row r="44" spans="1:12" s="10" customFormat="1" ht="24" customHeight="1" x14ac:dyDescent="0.25">
      <c r="A44" s="23">
        <f t="shared" si="1"/>
        <v>13</v>
      </c>
      <c r="B44" s="20">
        <v>6357</v>
      </c>
      <c r="C44" s="20" t="s">
        <v>16</v>
      </c>
      <c r="D44" s="21">
        <v>0.02</v>
      </c>
      <c r="E44" s="21">
        <v>10.496</v>
      </c>
      <c r="F44" s="21">
        <f t="shared" si="0"/>
        <v>10.476000000000001</v>
      </c>
      <c r="G44" s="21">
        <v>6</v>
      </c>
      <c r="H44" s="15"/>
      <c r="I44" s="24"/>
      <c r="J44" s="24"/>
      <c r="K44" s="22"/>
      <c r="L44" s="1"/>
    </row>
    <row r="45" spans="1:12" s="10" customFormat="1" ht="34.5" customHeight="1" x14ac:dyDescent="0.25">
      <c r="A45" s="23">
        <f t="shared" si="1"/>
        <v>14</v>
      </c>
      <c r="B45" s="20">
        <v>6358</v>
      </c>
      <c r="C45" s="20" t="s">
        <v>17</v>
      </c>
      <c r="D45" s="21">
        <v>2.3E-2</v>
      </c>
      <c r="E45" s="21">
        <v>8.1240000000000006</v>
      </c>
      <c r="F45" s="21">
        <f t="shared" si="0"/>
        <v>8.1010000000000009</v>
      </c>
      <c r="G45" s="21">
        <v>10</v>
      </c>
      <c r="H45" s="15"/>
      <c r="I45" s="24"/>
      <c r="J45" s="24"/>
      <c r="K45" s="22"/>
      <c r="L45" s="1"/>
    </row>
    <row r="46" spans="1:12" s="10" customFormat="1" ht="41.25" customHeight="1" x14ac:dyDescent="0.25">
      <c r="A46" s="23">
        <f t="shared" si="1"/>
        <v>15</v>
      </c>
      <c r="B46" s="20">
        <v>6359</v>
      </c>
      <c r="C46" s="20" t="s">
        <v>107</v>
      </c>
      <c r="D46" s="21">
        <v>0.03</v>
      </c>
      <c r="E46" s="21">
        <v>4.88</v>
      </c>
      <c r="F46" s="21">
        <f t="shared" si="0"/>
        <v>4.8499999999999996</v>
      </c>
      <c r="G46" s="21">
        <v>10</v>
      </c>
      <c r="H46" s="15"/>
      <c r="I46" s="24"/>
      <c r="J46" s="24"/>
      <c r="K46" s="22"/>
      <c r="L46" s="1"/>
    </row>
    <row r="47" spans="1:12" s="10" customFormat="1" ht="35.25" customHeight="1" x14ac:dyDescent="0.25">
      <c r="A47" s="23">
        <f t="shared" si="1"/>
        <v>15</v>
      </c>
      <c r="B47" s="20">
        <v>6359</v>
      </c>
      <c r="C47" s="20" t="s">
        <v>107</v>
      </c>
      <c r="D47" s="21">
        <v>4.88</v>
      </c>
      <c r="E47" s="21">
        <v>8.2639999999999993</v>
      </c>
      <c r="F47" s="21">
        <f t="shared" si="0"/>
        <v>3.3839999999999995</v>
      </c>
      <c r="G47" s="21">
        <v>6</v>
      </c>
      <c r="H47" s="15"/>
      <c r="I47" s="24"/>
      <c r="J47" s="24"/>
      <c r="K47" s="22"/>
      <c r="L47" s="1"/>
    </row>
    <row r="48" spans="1:12" s="10" customFormat="1" ht="24" customHeight="1" x14ac:dyDescent="0.25">
      <c r="A48" s="23">
        <f t="shared" si="1"/>
        <v>16</v>
      </c>
      <c r="B48" s="20">
        <v>6360</v>
      </c>
      <c r="C48" s="20" t="s">
        <v>108</v>
      </c>
      <c r="D48" s="21">
        <v>2.5000000000000001E-2</v>
      </c>
      <c r="E48" s="21">
        <v>7.2549999999999999</v>
      </c>
      <c r="F48" s="21">
        <f t="shared" si="0"/>
        <v>7.2299999999999995</v>
      </c>
      <c r="G48" s="21">
        <v>6</v>
      </c>
      <c r="H48" s="15"/>
      <c r="I48" s="24"/>
      <c r="J48" s="24"/>
      <c r="K48" s="22"/>
      <c r="L48" s="1"/>
    </row>
    <row r="49" spans="1:12" s="10" customFormat="1" ht="24" customHeight="1" x14ac:dyDescent="0.25">
      <c r="A49" s="23">
        <f t="shared" si="1"/>
        <v>17</v>
      </c>
      <c r="B49" s="20">
        <v>6361</v>
      </c>
      <c r="C49" s="20" t="s">
        <v>18</v>
      </c>
      <c r="D49" s="21">
        <v>0.02</v>
      </c>
      <c r="E49" s="21">
        <v>6.88</v>
      </c>
      <c r="F49" s="21">
        <f t="shared" si="0"/>
        <v>6.86</v>
      </c>
      <c r="G49" s="21">
        <v>6</v>
      </c>
      <c r="H49" s="15"/>
      <c r="I49" s="24"/>
      <c r="J49" s="24"/>
      <c r="K49" s="22"/>
      <c r="L49" s="1"/>
    </row>
    <row r="50" spans="1:12" s="10" customFormat="1" ht="45.75" customHeight="1" x14ac:dyDescent="0.25">
      <c r="A50" s="23">
        <f t="shared" si="1"/>
        <v>18</v>
      </c>
      <c r="B50" s="20">
        <v>6362</v>
      </c>
      <c r="C50" s="20" t="s">
        <v>109</v>
      </c>
      <c r="D50" s="21">
        <v>0</v>
      </c>
      <c r="E50" s="21">
        <v>8.8170000000000002</v>
      </c>
      <c r="F50" s="21">
        <f t="shared" si="0"/>
        <v>8.8170000000000002</v>
      </c>
      <c r="G50" s="21">
        <v>6</v>
      </c>
      <c r="H50" s="15"/>
      <c r="I50" s="24"/>
      <c r="J50" s="24"/>
      <c r="K50" s="22"/>
      <c r="L50" s="1"/>
    </row>
    <row r="51" spans="1:12" s="10" customFormat="1" ht="24" customHeight="1" x14ac:dyDescent="0.25">
      <c r="A51" s="23">
        <f t="shared" si="1"/>
        <v>19</v>
      </c>
      <c r="B51" s="20">
        <v>6363</v>
      </c>
      <c r="C51" s="25" t="s">
        <v>80</v>
      </c>
      <c r="D51" s="21">
        <v>0.16</v>
      </c>
      <c r="E51" s="21">
        <v>5.48</v>
      </c>
      <c r="F51" s="21">
        <f t="shared" si="0"/>
        <v>5.32</v>
      </c>
      <c r="G51" s="21">
        <v>6</v>
      </c>
      <c r="H51" s="15"/>
      <c r="I51" s="24"/>
      <c r="J51" s="24"/>
      <c r="K51" s="22"/>
      <c r="L51" s="1"/>
    </row>
    <row r="52" spans="1:12" s="10" customFormat="1" ht="24" customHeight="1" x14ac:dyDescent="0.25">
      <c r="A52" s="23">
        <f t="shared" si="1"/>
        <v>20</v>
      </c>
      <c r="B52" s="20">
        <v>6364</v>
      </c>
      <c r="C52" s="25" t="s">
        <v>19</v>
      </c>
      <c r="D52" s="21">
        <v>0</v>
      </c>
      <c r="E52" s="21">
        <v>9.6760000000000002</v>
      </c>
      <c r="F52" s="21">
        <f t="shared" si="0"/>
        <v>9.6760000000000002</v>
      </c>
      <c r="G52" s="21">
        <v>6</v>
      </c>
      <c r="H52" s="15"/>
      <c r="I52" s="24"/>
      <c r="J52" s="24"/>
      <c r="K52" s="22"/>
      <c r="L52" s="1"/>
    </row>
    <row r="53" spans="1:12" s="10" customFormat="1" ht="39.75" customHeight="1" x14ac:dyDescent="0.25">
      <c r="A53" s="23">
        <f t="shared" si="1"/>
        <v>21</v>
      </c>
      <c r="B53" s="20">
        <v>6365</v>
      </c>
      <c r="C53" s="25" t="s">
        <v>110</v>
      </c>
      <c r="D53" s="21">
        <v>0.02</v>
      </c>
      <c r="E53" s="21">
        <v>6.069</v>
      </c>
      <c r="F53" s="21">
        <f t="shared" si="0"/>
        <v>6.0490000000000004</v>
      </c>
      <c r="G53" s="21">
        <v>10</v>
      </c>
      <c r="H53" s="15"/>
      <c r="I53" s="24"/>
      <c r="J53" s="24"/>
      <c r="K53" s="22"/>
      <c r="L53" s="1"/>
    </row>
    <row r="54" spans="1:12" s="10" customFormat="1" ht="39.75" customHeight="1" x14ac:dyDescent="0.25">
      <c r="A54" s="23">
        <f t="shared" si="1"/>
        <v>21</v>
      </c>
      <c r="B54" s="20">
        <v>6365</v>
      </c>
      <c r="C54" s="25" t="s">
        <v>110</v>
      </c>
      <c r="D54" s="21">
        <v>6.069</v>
      </c>
      <c r="E54" s="21">
        <v>9.4149999999999991</v>
      </c>
      <c r="F54" s="21">
        <f>E54-D54</f>
        <v>3.3459999999999992</v>
      </c>
      <c r="G54" s="21">
        <v>6</v>
      </c>
      <c r="H54" s="15"/>
      <c r="I54" s="24"/>
      <c r="J54" s="24"/>
      <c r="K54" s="22"/>
      <c r="L54" s="1"/>
    </row>
    <row r="55" spans="1:12" s="10" customFormat="1" ht="28.5" customHeight="1" x14ac:dyDescent="0.25">
      <c r="A55" s="23">
        <f t="shared" si="1"/>
        <v>22</v>
      </c>
      <c r="B55" s="20">
        <v>6366</v>
      </c>
      <c r="C55" s="25" t="s">
        <v>20</v>
      </c>
      <c r="D55" s="21">
        <v>0</v>
      </c>
      <c r="E55" s="21">
        <v>5.8140000000000001</v>
      </c>
      <c r="F55" s="21">
        <f t="shared" si="0"/>
        <v>5.8140000000000001</v>
      </c>
      <c r="G55" s="21">
        <v>6</v>
      </c>
      <c r="H55" s="15"/>
      <c r="I55" s="24"/>
      <c r="J55" s="24"/>
      <c r="K55" s="22"/>
      <c r="L55" s="1"/>
    </row>
    <row r="56" spans="1:12" s="10" customFormat="1" ht="28.5" customHeight="1" x14ac:dyDescent="0.25">
      <c r="A56" s="23">
        <f t="shared" si="1"/>
        <v>23</v>
      </c>
      <c r="B56" s="20">
        <v>6367</v>
      </c>
      <c r="C56" s="25" t="s">
        <v>21</v>
      </c>
      <c r="D56" s="21">
        <v>0.02</v>
      </c>
      <c r="E56" s="21">
        <v>2.0150000000000001</v>
      </c>
      <c r="F56" s="21">
        <f t="shared" si="0"/>
        <v>1.9950000000000001</v>
      </c>
      <c r="G56" s="21">
        <v>10</v>
      </c>
      <c r="H56" s="15"/>
      <c r="I56" s="24"/>
      <c r="J56" s="24"/>
      <c r="K56" s="22"/>
      <c r="L56" s="1"/>
    </row>
    <row r="57" spans="1:12" s="10" customFormat="1" ht="28.5" customHeight="1" x14ac:dyDescent="0.25">
      <c r="A57" s="23">
        <f t="shared" si="1"/>
        <v>23</v>
      </c>
      <c r="B57" s="20">
        <v>6367</v>
      </c>
      <c r="C57" s="25" t="s">
        <v>21</v>
      </c>
      <c r="D57" s="21">
        <v>2.0150000000000001</v>
      </c>
      <c r="E57" s="21">
        <v>8.2859999999999996</v>
      </c>
      <c r="F57" s="21">
        <f t="shared" si="0"/>
        <v>6.270999999999999</v>
      </c>
      <c r="G57" s="21">
        <v>6</v>
      </c>
      <c r="H57" s="15"/>
      <c r="I57" s="24"/>
      <c r="J57" s="24"/>
      <c r="K57" s="22"/>
      <c r="L57" s="1"/>
    </row>
    <row r="58" spans="1:12" s="10" customFormat="1" ht="28.5" customHeight="1" x14ac:dyDescent="0.25">
      <c r="A58" s="23">
        <f t="shared" si="1"/>
        <v>23</v>
      </c>
      <c r="B58" s="20">
        <v>6367</v>
      </c>
      <c r="C58" s="25" t="s">
        <v>21</v>
      </c>
      <c r="D58" s="21">
        <v>8.3360000000000003</v>
      </c>
      <c r="E58" s="21">
        <v>10.952</v>
      </c>
      <c r="F58" s="21">
        <f>E58-D58</f>
        <v>2.6159999999999997</v>
      </c>
      <c r="G58" s="21">
        <v>6</v>
      </c>
      <c r="H58" s="15"/>
      <c r="I58" s="24"/>
      <c r="J58" s="24"/>
      <c r="K58" s="22"/>
      <c r="L58" s="1"/>
    </row>
    <row r="59" spans="1:12" s="10" customFormat="1" ht="28.5" customHeight="1" x14ac:dyDescent="0.25">
      <c r="A59" s="23">
        <f t="shared" si="1"/>
        <v>23</v>
      </c>
      <c r="B59" s="20">
        <v>6367</v>
      </c>
      <c r="C59" s="25" t="s">
        <v>21</v>
      </c>
      <c r="D59" s="21">
        <v>10.992000000000001</v>
      </c>
      <c r="E59" s="21">
        <v>11.2</v>
      </c>
      <c r="F59" s="21">
        <f t="shared" si="0"/>
        <v>0.20799999999999841</v>
      </c>
      <c r="G59" s="21">
        <v>6</v>
      </c>
      <c r="H59" s="15"/>
      <c r="I59" s="24"/>
      <c r="J59" s="24"/>
      <c r="K59" s="22"/>
      <c r="L59" s="1"/>
    </row>
    <row r="60" spans="1:12" s="10" customFormat="1" ht="24" customHeight="1" x14ac:dyDescent="0.25">
      <c r="A60" s="23">
        <f t="shared" si="1"/>
        <v>24</v>
      </c>
      <c r="B60" s="20">
        <v>6368</v>
      </c>
      <c r="C60" s="25" t="s">
        <v>22</v>
      </c>
      <c r="D60" s="21">
        <v>3.5000000000000003E-2</v>
      </c>
      <c r="E60" s="21">
        <v>7.7210000000000001</v>
      </c>
      <c r="F60" s="21">
        <f t="shared" si="0"/>
        <v>7.6859999999999999</v>
      </c>
      <c r="G60" s="21">
        <v>6</v>
      </c>
      <c r="H60" s="15"/>
      <c r="I60" s="24"/>
      <c r="J60" s="24"/>
      <c r="K60" s="22"/>
      <c r="L60" s="1"/>
    </row>
    <row r="61" spans="1:12" s="10" customFormat="1" ht="24" customHeight="1" x14ac:dyDescent="0.25">
      <c r="A61" s="23">
        <f t="shared" si="1"/>
        <v>25</v>
      </c>
      <c r="B61" s="20">
        <v>6369</v>
      </c>
      <c r="C61" s="25" t="s">
        <v>23</v>
      </c>
      <c r="D61" s="21">
        <v>0</v>
      </c>
      <c r="E61" s="21">
        <v>2.19</v>
      </c>
      <c r="F61" s="21">
        <f t="shared" si="0"/>
        <v>2.19</v>
      </c>
      <c r="G61" s="21">
        <v>6</v>
      </c>
      <c r="H61" s="15"/>
      <c r="I61" s="24"/>
      <c r="J61" s="24"/>
      <c r="K61" s="22"/>
      <c r="L61" s="1"/>
    </row>
    <row r="62" spans="1:12" s="10" customFormat="1" ht="37.5" customHeight="1" x14ac:dyDescent="0.25">
      <c r="A62" s="23">
        <f t="shared" si="1"/>
        <v>26</v>
      </c>
      <c r="B62" s="20">
        <v>6370</v>
      </c>
      <c r="C62" s="25" t="s">
        <v>24</v>
      </c>
      <c r="D62" s="21">
        <v>2.3E-2</v>
      </c>
      <c r="E62" s="21">
        <v>1.667</v>
      </c>
      <c r="F62" s="21">
        <f t="shared" si="0"/>
        <v>1.6440000000000001</v>
      </c>
      <c r="G62" s="21">
        <v>6</v>
      </c>
      <c r="H62" s="15"/>
      <c r="I62" s="24"/>
      <c r="J62" s="24"/>
      <c r="K62" s="22"/>
      <c r="L62" s="1"/>
    </row>
    <row r="63" spans="1:12" s="10" customFormat="1" ht="24" customHeight="1" x14ac:dyDescent="0.25">
      <c r="A63" s="23">
        <f t="shared" si="1"/>
        <v>27</v>
      </c>
      <c r="B63" s="20">
        <v>6372</v>
      </c>
      <c r="C63" s="25" t="s">
        <v>25</v>
      </c>
      <c r="D63" s="21">
        <v>0</v>
      </c>
      <c r="E63" s="21">
        <v>1.45</v>
      </c>
      <c r="F63" s="21">
        <f t="shared" si="0"/>
        <v>1.45</v>
      </c>
      <c r="G63" s="21">
        <v>6</v>
      </c>
      <c r="H63" s="15"/>
      <c r="I63" s="24"/>
      <c r="J63" s="24"/>
      <c r="K63" s="22"/>
      <c r="L63" s="1"/>
    </row>
    <row r="64" spans="1:12" s="10" customFormat="1" ht="24" customHeight="1" x14ac:dyDescent="0.25">
      <c r="A64" s="23">
        <f t="shared" si="1"/>
        <v>27</v>
      </c>
      <c r="B64" s="20">
        <v>6372</v>
      </c>
      <c r="C64" s="25" t="s">
        <v>25</v>
      </c>
      <c r="D64" s="21">
        <v>1.45</v>
      </c>
      <c r="E64" s="21">
        <v>2.35</v>
      </c>
      <c r="F64" s="21">
        <f t="shared" si="0"/>
        <v>0.90000000000000013</v>
      </c>
      <c r="G64" s="21">
        <v>10</v>
      </c>
      <c r="H64" s="15"/>
      <c r="I64" s="24"/>
      <c r="J64" s="24"/>
      <c r="K64" s="22"/>
      <c r="L64" s="1"/>
    </row>
    <row r="65" spans="1:12" s="10" customFormat="1" ht="21" customHeight="1" x14ac:dyDescent="0.25">
      <c r="A65" s="23">
        <f t="shared" si="1"/>
        <v>27</v>
      </c>
      <c r="B65" s="20">
        <v>6372</v>
      </c>
      <c r="C65" s="25" t="s">
        <v>25</v>
      </c>
      <c r="D65" s="21">
        <v>2.35</v>
      </c>
      <c r="E65" s="21">
        <v>3.6240000000000001</v>
      </c>
      <c r="F65" s="21">
        <f t="shared" si="0"/>
        <v>1.274</v>
      </c>
      <c r="G65" s="21">
        <v>6</v>
      </c>
      <c r="H65" s="15"/>
      <c r="I65" s="24"/>
      <c r="J65" s="24"/>
      <c r="K65" s="22"/>
      <c r="L65" s="1"/>
    </row>
    <row r="66" spans="1:12" s="10" customFormat="1" ht="30.75" customHeight="1" x14ac:dyDescent="0.25">
      <c r="A66" s="23">
        <f t="shared" si="1"/>
        <v>28</v>
      </c>
      <c r="B66" s="20">
        <v>6373</v>
      </c>
      <c r="C66" s="25" t="s">
        <v>81</v>
      </c>
      <c r="D66" s="21">
        <v>0.03</v>
      </c>
      <c r="E66" s="21">
        <v>5.8120000000000003</v>
      </c>
      <c r="F66" s="21">
        <f t="shared" si="0"/>
        <v>5.782</v>
      </c>
      <c r="G66" s="21">
        <v>6</v>
      </c>
      <c r="H66" s="15"/>
      <c r="I66" s="24"/>
      <c r="J66" s="24"/>
      <c r="K66" s="22"/>
      <c r="L66" s="1"/>
    </row>
    <row r="67" spans="1:12" s="10" customFormat="1" ht="21" customHeight="1" x14ac:dyDescent="0.25">
      <c r="A67" s="23">
        <f t="shared" si="1"/>
        <v>29</v>
      </c>
      <c r="B67" s="20">
        <v>6450</v>
      </c>
      <c r="C67" s="25" t="s">
        <v>26</v>
      </c>
      <c r="D67" s="21">
        <v>2.5000000000000001E-2</v>
      </c>
      <c r="E67" s="21">
        <v>6.3140000000000001</v>
      </c>
      <c r="F67" s="21">
        <f t="shared" si="0"/>
        <v>6.2889999999999997</v>
      </c>
      <c r="G67" s="21">
        <v>6</v>
      </c>
      <c r="H67" s="15"/>
      <c r="I67" s="24"/>
      <c r="J67" s="24"/>
      <c r="K67" s="22"/>
      <c r="L67" s="1"/>
    </row>
    <row r="68" spans="1:12" s="10" customFormat="1" ht="35.25" customHeight="1" x14ac:dyDescent="0.25">
      <c r="A68" s="23">
        <f t="shared" si="1"/>
        <v>30</v>
      </c>
      <c r="B68" s="20">
        <v>6501</v>
      </c>
      <c r="C68" s="25" t="s">
        <v>27</v>
      </c>
      <c r="D68" s="21">
        <v>0</v>
      </c>
      <c r="E68" s="21">
        <v>2.2999999999999998</v>
      </c>
      <c r="F68" s="21">
        <f t="shared" si="0"/>
        <v>2.2999999999999998</v>
      </c>
      <c r="G68" s="21">
        <v>6</v>
      </c>
      <c r="H68" s="15"/>
      <c r="I68" s="24"/>
      <c r="J68" s="24"/>
      <c r="K68" s="22"/>
      <c r="L68" s="1"/>
    </row>
    <row r="69" spans="1:12" s="10" customFormat="1" ht="21" customHeight="1" x14ac:dyDescent="0.25">
      <c r="A69" s="23">
        <f t="shared" si="1"/>
        <v>31</v>
      </c>
      <c r="B69" s="20">
        <v>6502</v>
      </c>
      <c r="C69" s="25" t="s">
        <v>28</v>
      </c>
      <c r="D69" s="21">
        <v>0</v>
      </c>
      <c r="E69" s="21">
        <v>4.601</v>
      </c>
      <c r="F69" s="21">
        <f t="shared" si="0"/>
        <v>4.601</v>
      </c>
      <c r="G69" s="21">
        <v>10</v>
      </c>
      <c r="H69" s="15"/>
      <c r="I69" s="24"/>
      <c r="J69" s="24"/>
      <c r="K69" s="22"/>
      <c r="L69" s="1"/>
    </row>
    <row r="70" spans="1:12" s="10" customFormat="1" ht="26.25" customHeight="1" x14ac:dyDescent="0.25">
      <c r="A70" s="23">
        <f t="shared" si="1"/>
        <v>32</v>
      </c>
      <c r="B70" s="20">
        <v>6852</v>
      </c>
      <c r="C70" s="25" t="s">
        <v>82</v>
      </c>
      <c r="D70" s="21">
        <v>1.4999999999999999E-2</v>
      </c>
      <c r="E70" s="21">
        <v>2.8919999999999999</v>
      </c>
      <c r="F70" s="21">
        <f t="shared" si="0"/>
        <v>2.8769999999999998</v>
      </c>
      <c r="G70" s="21">
        <v>6</v>
      </c>
      <c r="H70" s="15"/>
      <c r="I70" s="24"/>
      <c r="J70" s="24"/>
      <c r="K70" s="22"/>
      <c r="L70" s="1"/>
    </row>
    <row r="71" spans="1:12" s="10" customFormat="1" ht="24" customHeight="1" x14ac:dyDescent="0.25">
      <c r="A71" s="23">
        <f t="shared" si="1"/>
        <v>33</v>
      </c>
      <c r="B71" s="20">
        <v>7147</v>
      </c>
      <c r="C71" s="25" t="s">
        <v>29</v>
      </c>
      <c r="D71" s="21">
        <v>0</v>
      </c>
      <c r="E71" s="21">
        <v>5.0999999999999996</v>
      </c>
      <c r="F71" s="21">
        <f t="shared" si="0"/>
        <v>5.0999999999999996</v>
      </c>
      <c r="G71" s="21">
        <v>6</v>
      </c>
      <c r="H71" s="15"/>
      <c r="I71" s="24"/>
      <c r="J71" s="24"/>
      <c r="K71" s="22"/>
      <c r="L71" s="1"/>
    </row>
    <row r="72" spans="1:12" s="10" customFormat="1" ht="21" customHeight="1" x14ac:dyDescent="0.25">
      <c r="A72" s="23">
        <f t="shared" si="1"/>
        <v>34</v>
      </c>
      <c r="B72" s="20">
        <v>7148</v>
      </c>
      <c r="C72" s="25" t="s">
        <v>30</v>
      </c>
      <c r="D72" s="21">
        <v>0</v>
      </c>
      <c r="E72" s="21">
        <v>1.385</v>
      </c>
      <c r="F72" s="21">
        <f t="shared" si="0"/>
        <v>1.385</v>
      </c>
      <c r="G72" s="21">
        <v>6</v>
      </c>
      <c r="H72" s="15"/>
      <c r="I72" s="24"/>
      <c r="J72" s="24"/>
      <c r="K72" s="22"/>
      <c r="L72" s="1"/>
    </row>
    <row r="73" spans="1:12" s="10" customFormat="1" ht="21" customHeight="1" x14ac:dyDescent="0.25">
      <c r="A73" s="23">
        <f t="shared" si="1"/>
        <v>35</v>
      </c>
      <c r="B73" s="20">
        <v>7149</v>
      </c>
      <c r="C73" s="25" t="s">
        <v>31</v>
      </c>
      <c r="D73" s="21">
        <v>0.02</v>
      </c>
      <c r="E73" s="21">
        <v>0.89600000000000002</v>
      </c>
      <c r="F73" s="21">
        <f t="shared" si="0"/>
        <v>0.876</v>
      </c>
      <c r="G73" s="21">
        <v>6</v>
      </c>
      <c r="H73" s="15"/>
      <c r="I73" s="24"/>
      <c r="J73" s="24"/>
      <c r="K73" s="22"/>
      <c r="L73" s="1"/>
    </row>
    <row r="74" spans="1:12" s="10" customFormat="1" ht="33" customHeight="1" x14ac:dyDescent="0.25">
      <c r="A74" s="23">
        <f t="shared" si="1"/>
        <v>36</v>
      </c>
      <c r="B74" s="20">
        <v>7150</v>
      </c>
      <c r="C74" s="25" t="s">
        <v>32</v>
      </c>
      <c r="D74" s="21">
        <v>0</v>
      </c>
      <c r="E74" s="21">
        <v>1.6</v>
      </c>
      <c r="F74" s="21">
        <f t="shared" si="0"/>
        <v>1.6</v>
      </c>
      <c r="G74" s="21">
        <v>6</v>
      </c>
      <c r="H74" s="15"/>
      <c r="I74" s="24"/>
      <c r="J74" s="24"/>
      <c r="K74" s="22"/>
      <c r="L74" s="1"/>
    </row>
    <row r="75" spans="1:12" s="10" customFormat="1" ht="35.25" customHeight="1" x14ac:dyDescent="0.25">
      <c r="A75" s="23">
        <f t="shared" si="1"/>
        <v>37</v>
      </c>
      <c r="B75" s="20">
        <v>7151</v>
      </c>
      <c r="C75" s="25" t="s">
        <v>33</v>
      </c>
      <c r="D75" s="21">
        <v>1.4999999999999999E-2</v>
      </c>
      <c r="E75" s="21">
        <v>3.4950000000000001</v>
      </c>
      <c r="F75" s="21">
        <f t="shared" ref="F75:F140" si="2">E75-D75</f>
        <v>3.48</v>
      </c>
      <c r="G75" s="21">
        <v>6</v>
      </c>
      <c r="H75" s="15"/>
      <c r="I75" s="24"/>
      <c r="J75" s="24"/>
      <c r="K75" s="22"/>
      <c r="L75" s="1"/>
    </row>
    <row r="76" spans="1:12" s="10" customFormat="1" ht="54" customHeight="1" x14ac:dyDescent="0.25">
      <c r="A76" s="23">
        <f t="shared" si="1"/>
        <v>38</v>
      </c>
      <c r="B76" s="20">
        <v>7152</v>
      </c>
      <c r="C76" s="25" t="s">
        <v>111</v>
      </c>
      <c r="D76" s="21">
        <v>0</v>
      </c>
      <c r="E76" s="21">
        <v>2.65</v>
      </c>
      <c r="F76" s="21">
        <f t="shared" si="2"/>
        <v>2.65</v>
      </c>
      <c r="G76" s="21">
        <v>6</v>
      </c>
      <c r="H76" s="15"/>
      <c r="I76" s="24"/>
      <c r="J76" s="24"/>
      <c r="K76" s="22"/>
      <c r="L76" s="1"/>
    </row>
    <row r="77" spans="1:12" s="10" customFormat="1" ht="21" customHeight="1" x14ac:dyDescent="0.25">
      <c r="A77" s="23">
        <f t="shared" si="1"/>
        <v>39</v>
      </c>
      <c r="B77" s="20">
        <v>7153</v>
      </c>
      <c r="C77" s="25" t="s">
        <v>34</v>
      </c>
      <c r="D77" s="21">
        <v>0.02</v>
      </c>
      <c r="E77" s="21">
        <v>0.88</v>
      </c>
      <c r="F77" s="21">
        <f t="shared" si="2"/>
        <v>0.86</v>
      </c>
      <c r="G77" s="21">
        <v>6</v>
      </c>
      <c r="H77" s="15"/>
      <c r="I77" s="24"/>
      <c r="J77" s="24"/>
      <c r="K77" s="22"/>
      <c r="L77" s="1"/>
    </row>
    <row r="78" spans="1:12" s="10" customFormat="1" ht="43.5" customHeight="1" x14ac:dyDescent="0.25">
      <c r="A78" s="23">
        <f t="shared" si="1"/>
        <v>40</v>
      </c>
      <c r="B78" s="20">
        <v>7154</v>
      </c>
      <c r="C78" s="25" t="s">
        <v>95</v>
      </c>
      <c r="D78" s="21">
        <v>0</v>
      </c>
      <c r="E78" s="21">
        <v>1.7</v>
      </c>
      <c r="F78" s="21">
        <f t="shared" si="2"/>
        <v>1.7</v>
      </c>
      <c r="G78" s="21">
        <v>6</v>
      </c>
      <c r="H78" s="15"/>
      <c r="I78" s="24"/>
      <c r="J78" s="24"/>
      <c r="K78" s="22"/>
      <c r="L78" s="1"/>
    </row>
    <row r="79" spans="1:12" s="10" customFormat="1" ht="36" customHeight="1" x14ac:dyDescent="0.25">
      <c r="A79" s="23">
        <f t="shared" si="1"/>
        <v>41</v>
      </c>
      <c r="B79" s="20">
        <v>7155</v>
      </c>
      <c r="C79" s="25" t="s">
        <v>35</v>
      </c>
      <c r="D79" s="21">
        <v>0</v>
      </c>
      <c r="E79" s="21">
        <v>0.9</v>
      </c>
      <c r="F79" s="21">
        <f t="shared" si="2"/>
        <v>0.9</v>
      </c>
      <c r="G79" s="21">
        <v>6</v>
      </c>
      <c r="H79" s="15"/>
      <c r="I79" s="24"/>
      <c r="J79" s="24"/>
      <c r="K79" s="22"/>
      <c r="L79" s="1"/>
    </row>
    <row r="80" spans="1:12" s="10" customFormat="1" ht="21" customHeight="1" x14ac:dyDescent="0.25">
      <c r="A80" s="23">
        <f t="shared" si="1"/>
        <v>42</v>
      </c>
      <c r="B80" s="20">
        <v>7156</v>
      </c>
      <c r="C80" s="25" t="s">
        <v>36</v>
      </c>
      <c r="D80" s="21">
        <v>0</v>
      </c>
      <c r="E80" s="21">
        <v>1.6</v>
      </c>
      <c r="F80" s="21">
        <f t="shared" si="2"/>
        <v>1.6</v>
      </c>
      <c r="G80" s="21">
        <v>6</v>
      </c>
      <c r="H80" s="15"/>
      <c r="I80" s="24"/>
      <c r="J80" s="24"/>
      <c r="K80" s="22"/>
      <c r="L80" s="1"/>
    </row>
    <row r="81" spans="1:12" s="10" customFormat="1" ht="50.25" customHeight="1" x14ac:dyDescent="0.25">
      <c r="A81" s="23">
        <f t="shared" si="1"/>
        <v>43</v>
      </c>
      <c r="B81" s="20">
        <v>7157</v>
      </c>
      <c r="C81" s="25" t="s">
        <v>37</v>
      </c>
      <c r="D81" s="21">
        <v>0</v>
      </c>
      <c r="E81" s="21">
        <v>1.4</v>
      </c>
      <c r="F81" s="21">
        <f t="shared" si="2"/>
        <v>1.4</v>
      </c>
      <c r="G81" s="21">
        <v>6</v>
      </c>
      <c r="H81" s="15"/>
      <c r="I81" s="24"/>
      <c r="J81" s="24"/>
      <c r="K81" s="22"/>
      <c r="L81" s="1"/>
    </row>
    <row r="82" spans="1:12" s="10" customFormat="1" ht="20.25" customHeight="1" x14ac:dyDescent="0.25">
      <c r="A82" s="23">
        <f t="shared" ref="A82:A145" si="3">IF(B81=B82,A81,A81+1)</f>
        <v>44</v>
      </c>
      <c r="B82" s="20">
        <v>7158</v>
      </c>
      <c r="C82" s="25" t="s">
        <v>38</v>
      </c>
      <c r="D82" s="21">
        <v>2.7E-2</v>
      </c>
      <c r="E82" s="21">
        <v>4.0039999999999996</v>
      </c>
      <c r="F82" s="21">
        <f t="shared" si="2"/>
        <v>3.9769999999999994</v>
      </c>
      <c r="G82" s="21">
        <v>6</v>
      </c>
      <c r="H82" s="15"/>
      <c r="I82" s="24"/>
      <c r="J82" s="24"/>
      <c r="K82" s="22"/>
      <c r="L82" s="1"/>
    </row>
    <row r="83" spans="1:12" s="10" customFormat="1" ht="49.5" customHeight="1" x14ac:dyDescent="0.25">
      <c r="A83" s="23">
        <f t="shared" si="3"/>
        <v>45</v>
      </c>
      <c r="B83" s="20">
        <v>7159</v>
      </c>
      <c r="C83" s="25" t="s">
        <v>39</v>
      </c>
      <c r="D83" s="21">
        <v>4.1000000000000002E-2</v>
      </c>
      <c r="E83" s="21">
        <v>3.7120000000000002</v>
      </c>
      <c r="F83" s="21">
        <f t="shared" si="2"/>
        <v>3.6710000000000003</v>
      </c>
      <c r="G83" s="21">
        <v>10</v>
      </c>
      <c r="H83" s="15"/>
      <c r="I83" s="24"/>
      <c r="J83" s="24"/>
      <c r="K83" s="22"/>
      <c r="L83" s="1"/>
    </row>
    <row r="84" spans="1:12" s="10" customFormat="1" ht="36" customHeight="1" x14ac:dyDescent="0.25">
      <c r="A84" s="23">
        <f t="shared" si="3"/>
        <v>46</v>
      </c>
      <c r="B84" s="20">
        <v>7160</v>
      </c>
      <c r="C84" s="25" t="s">
        <v>40</v>
      </c>
      <c r="D84" s="21">
        <v>0</v>
      </c>
      <c r="E84" s="21">
        <v>0.61</v>
      </c>
      <c r="F84" s="21">
        <f t="shared" si="2"/>
        <v>0.61</v>
      </c>
      <c r="G84" s="21">
        <v>10</v>
      </c>
      <c r="H84" s="15"/>
      <c r="I84" s="24"/>
      <c r="J84" s="24"/>
      <c r="K84" s="22"/>
      <c r="L84" s="1"/>
    </row>
    <row r="85" spans="1:12" s="10" customFormat="1" ht="36" customHeight="1" x14ac:dyDescent="0.25">
      <c r="A85" s="23">
        <f t="shared" si="3"/>
        <v>46</v>
      </c>
      <c r="B85" s="20">
        <v>7160</v>
      </c>
      <c r="C85" s="25" t="s">
        <v>40</v>
      </c>
      <c r="D85" s="21">
        <v>0.61</v>
      </c>
      <c r="E85" s="21">
        <v>1.4</v>
      </c>
      <c r="F85" s="21">
        <f t="shared" si="2"/>
        <v>0.78999999999999992</v>
      </c>
      <c r="G85" s="21">
        <v>6</v>
      </c>
      <c r="H85" s="15"/>
      <c r="I85" s="24"/>
      <c r="J85" s="24"/>
      <c r="K85" s="22"/>
      <c r="L85" s="1"/>
    </row>
    <row r="86" spans="1:12" s="10" customFormat="1" ht="42.75" customHeight="1" x14ac:dyDescent="0.25">
      <c r="A86" s="23">
        <f t="shared" si="3"/>
        <v>47</v>
      </c>
      <c r="B86" s="20">
        <v>7161</v>
      </c>
      <c r="C86" s="25" t="s">
        <v>112</v>
      </c>
      <c r="D86" s="21">
        <v>0</v>
      </c>
      <c r="E86" s="21">
        <v>1.3</v>
      </c>
      <c r="F86" s="21">
        <f t="shared" si="2"/>
        <v>1.3</v>
      </c>
      <c r="G86" s="21">
        <v>6</v>
      </c>
      <c r="H86" s="15"/>
      <c r="I86" s="24"/>
      <c r="J86" s="24"/>
      <c r="K86" s="22"/>
      <c r="L86" s="1"/>
    </row>
    <row r="87" spans="1:12" s="10" customFormat="1" ht="42.75" customHeight="1" x14ac:dyDescent="0.25">
      <c r="A87" s="23">
        <f t="shared" si="3"/>
        <v>48</v>
      </c>
      <c r="B87" s="20">
        <v>7163</v>
      </c>
      <c r="C87" s="25" t="s">
        <v>96</v>
      </c>
      <c r="D87" s="21">
        <v>0</v>
      </c>
      <c r="E87" s="21">
        <v>0.7</v>
      </c>
      <c r="F87" s="21">
        <f t="shared" si="2"/>
        <v>0.7</v>
      </c>
      <c r="G87" s="21">
        <v>6</v>
      </c>
      <c r="H87" s="15"/>
      <c r="I87" s="24"/>
      <c r="J87" s="24"/>
      <c r="K87" s="22"/>
      <c r="L87" s="1"/>
    </row>
    <row r="88" spans="1:12" s="10" customFormat="1" ht="39" customHeight="1" x14ac:dyDescent="0.25">
      <c r="A88" s="23">
        <f t="shared" si="3"/>
        <v>49</v>
      </c>
      <c r="B88" s="20">
        <v>7164</v>
      </c>
      <c r="C88" s="25" t="s">
        <v>41</v>
      </c>
      <c r="D88" s="21">
        <v>0</v>
      </c>
      <c r="E88" s="21">
        <v>2.65</v>
      </c>
      <c r="F88" s="21">
        <f t="shared" si="2"/>
        <v>2.65</v>
      </c>
      <c r="G88" s="21">
        <v>6</v>
      </c>
      <c r="H88" s="15"/>
      <c r="I88" s="24"/>
      <c r="J88" s="24"/>
      <c r="K88" s="22"/>
      <c r="L88" s="1"/>
    </row>
    <row r="89" spans="1:12" s="10" customFormat="1" ht="51" customHeight="1" x14ac:dyDescent="0.25">
      <c r="A89" s="23">
        <f t="shared" si="3"/>
        <v>50</v>
      </c>
      <c r="B89" s="20">
        <v>7165</v>
      </c>
      <c r="C89" s="25" t="s">
        <v>83</v>
      </c>
      <c r="D89" s="21">
        <v>0</v>
      </c>
      <c r="E89" s="21">
        <v>3.1</v>
      </c>
      <c r="F89" s="21">
        <f t="shared" si="2"/>
        <v>3.1</v>
      </c>
      <c r="G89" s="21">
        <v>6</v>
      </c>
      <c r="H89" s="15"/>
      <c r="I89" s="24"/>
      <c r="J89" s="24"/>
      <c r="K89" s="22"/>
      <c r="L89" s="1"/>
    </row>
    <row r="90" spans="1:12" s="10" customFormat="1" ht="44.25" customHeight="1" x14ac:dyDescent="0.25">
      <c r="A90" s="23">
        <f t="shared" si="3"/>
        <v>51</v>
      </c>
      <c r="B90" s="20">
        <v>7166</v>
      </c>
      <c r="C90" s="25" t="s">
        <v>100</v>
      </c>
      <c r="D90" s="21">
        <v>0</v>
      </c>
      <c r="E90" s="21">
        <v>1.6</v>
      </c>
      <c r="F90" s="21">
        <f t="shared" si="2"/>
        <v>1.6</v>
      </c>
      <c r="G90" s="21">
        <v>6</v>
      </c>
      <c r="H90" s="15"/>
      <c r="I90" s="24"/>
      <c r="J90" s="24"/>
      <c r="K90" s="22"/>
      <c r="L90" s="1"/>
    </row>
    <row r="91" spans="1:12" s="10" customFormat="1" ht="21" customHeight="1" x14ac:dyDescent="0.25">
      <c r="A91" s="23">
        <f t="shared" si="3"/>
        <v>52</v>
      </c>
      <c r="B91" s="20">
        <v>7167</v>
      </c>
      <c r="C91" s="25" t="s">
        <v>42</v>
      </c>
      <c r="D91" s="21">
        <v>0</v>
      </c>
      <c r="E91" s="21">
        <v>4.024</v>
      </c>
      <c r="F91" s="21">
        <f t="shared" si="2"/>
        <v>4.024</v>
      </c>
      <c r="G91" s="21">
        <v>6</v>
      </c>
      <c r="H91" s="15"/>
      <c r="I91" s="24"/>
      <c r="J91" s="24"/>
      <c r="K91" s="22"/>
      <c r="L91" s="1"/>
    </row>
    <row r="92" spans="1:12" s="10" customFormat="1" ht="21" customHeight="1" x14ac:dyDescent="0.25">
      <c r="A92" s="23">
        <f t="shared" si="3"/>
        <v>53</v>
      </c>
      <c r="B92" s="20">
        <v>7168</v>
      </c>
      <c r="C92" s="25" t="s">
        <v>43</v>
      </c>
      <c r="D92" s="21">
        <v>0</v>
      </c>
      <c r="E92" s="21">
        <v>6.3</v>
      </c>
      <c r="F92" s="21">
        <f t="shared" si="2"/>
        <v>6.3</v>
      </c>
      <c r="G92" s="21">
        <v>6</v>
      </c>
      <c r="H92" s="15"/>
      <c r="I92" s="24"/>
      <c r="J92" s="24"/>
      <c r="K92" s="22"/>
      <c r="L92" s="1"/>
    </row>
    <row r="93" spans="1:12" s="10" customFormat="1" ht="21" customHeight="1" x14ac:dyDescent="0.25">
      <c r="A93" s="23">
        <f t="shared" si="3"/>
        <v>54</v>
      </c>
      <c r="B93" s="20">
        <v>7170</v>
      </c>
      <c r="C93" s="25" t="s">
        <v>44</v>
      </c>
      <c r="D93" s="21">
        <v>0</v>
      </c>
      <c r="E93" s="21">
        <v>5</v>
      </c>
      <c r="F93" s="21">
        <f t="shared" si="2"/>
        <v>5</v>
      </c>
      <c r="G93" s="21">
        <v>6</v>
      </c>
      <c r="H93" s="15"/>
      <c r="I93" s="24"/>
      <c r="J93" s="24"/>
      <c r="K93" s="22"/>
      <c r="L93" s="1"/>
    </row>
    <row r="94" spans="1:12" s="10" customFormat="1" ht="21" customHeight="1" x14ac:dyDescent="0.25">
      <c r="A94" s="23">
        <f t="shared" si="3"/>
        <v>55</v>
      </c>
      <c r="B94" s="20">
        <v>7171</v>
      </c>
      <c r="C94" s="25" t="s">
        <v>45</v>
      </c>
      <c r="D94" s="21">
        <v>0</v>
      </c>
      <c r="E94" s="21">
        <v>4.42</v>
      </c>
      <c r="F94" s="21">
        <f t="shared" si="2"/>
        <v>4.42</v>
      </c>
      <c r="G94" s="21">
        <v>6</v>
      </c>
      <c r="H94" s="15"/>
      <c r="I94" s="24"/>
      <c r="J94" s="24"/>
      <c r="K94" s="22"/>
      <c r="L94" s="1"/>
    </row>
    <row r="95" spans="1:12" s="10" customFormat="1" ht="39" customHeight="1" x14ac:dyDescent="0.25">
      <c r="A95" s="23">
        <f t="shared" si="3"/>
        <v>56</v>
      </c>
      <c r="B95" s="20">
        <v>7173</v>
      </c>
      <c r="C95" s="25" t="s">
        <v>46</v>
      </c>
      <c r="D95" s="21">
        <v>0</v>
      </c>
      <c r="E95" s="21">
        <v>1.43</v>
      </c>
      <c r="F95" s="21">
        <f t="shared" si="2"/>
        <v>1.43</v>
      </c>
      <c r="G95" s="21">
        <v>10</v>
      </c>
      <c r="H95" s="15"/>
      <c r="I95" s="24"/>
      <c r="J95" s="24"/>
      <c r="K95" s="22"/>
      <c r="L95" s="1"/>
    </row>
    <row r="96" spans="1:12" s="10" customFormat="1" ht="42.75" customHeight="1" x14ac:dyDescent="0.25">
      <c r="A96" s="23">
        <f t="shared" si="3"/>
        <v>56</v>
      </c>
      <c r="B96" s="20">
        <v>7173</v>
      </c>
      <c r="C96" s="25" t="s">
        <v>46</v>
      </c>
      <c r="D96" s="21">
        <v>1.44</v>
      </c>
      <c r="E96" s="21">
        <v>4.4580000000000002</v>
      </c>
      <c r="F96" s="21">
        <f t="shared" si="2"/>
        <v>3.0180000000000002</v>
      </c>
      <c r="G96" s="21">
        <v>6</v>
      </c>
      <c r="H96" s="15"/>
      <c r="I96" s="24"/>
      <c r="J96" s="24"/>
      <c r="K96" s="22"/>
      <c r="L96" s="1"/>
    </row>
    <row r="97" spans="1:12" s="10" customFormat="1" ht="34.5" customHeight="1" x14ac:dyDescent="0.25">
      <c r="A97" s="23">
        <f t="shared" si="3"/>
        <v>57</v>
      </c>
      <c r="B97" s="20">
        <v>7175</v>
      </c>
      <c r="C97" s="25" t="s">
        <v>99</v>
      </c>
      <c r="D97" s="21">
        <v>0</v>
      </c>
      <c r="E97" s="21">
        <v>1.4</v>
      </c>
      <c r="F97" s="21">
        <f t="shared" si="2"/>
        <v>1.4</v>
      </c>
      <c r="G97" s="21">
        <v>10</v>
      </c>
      <c r="H97" s="15"/>
      <c r="I97" s="24"/>
      <c r="J97" s="24"/>
      <c r="K97" s="22"/>
      <c r="L97" s="1"/>
    </row>
    <row r="98" spans="1:12" s="10" customFormat="1" ht="38.25" customHeight="1" x14ac:dyDescent="0.25">
      <c r="A98" s="23">
        <f t="shared" si="3"/>
        <v>57</v>
      </c>
      <c r="B98" s="20">
        <v>7175</v>
      </c>
      <c r="C98" s="25" t="s">
        <v>99</v>
      </c>
      <c r="D98" s="21">
        <v>1.4</v>
      </c>
      <c r="E98" s="21">
        <v>3.3250000000000002</v>
      </c>
      <c r="F98" s="21">
        <f>E98-D98</f>
        <v>1.9250000000000003</v>
      </c>
      <c r="G98" s="21">
        <v>6</v>
      </c>
      <c r="H98" s="15"/>
      <c r="I98" s="24"/>
      <c r="J98" s="24"/>
      <c r="K98" s="22"/>
      <c r="L98" s="1"/>
    </row>
    <row r="99" spans="1:12" s="10" customFormat="1" ht="40.5" customHeight="1" x14ac:dyDescent="0.25">
      <c r="A99" s="23">
        <f t="shared" si="3"/>
        <v>58</v>
      </c>
      <c r="B99" s="20">
        <v>7176</v>
      </c>
      <c r="C99" s="25" t="s">
        <v>84</v>
      </c>
      <c r="D99" s="21">
        <v>0</v>
      </c>
      <c r="E99" s="21">
        <v>0.82</v>
      </c>
      <c r="F99" s="21">
        <f t="shared" si="2"/>
        <v>0.82</v>
      </c>
      <c r="G99" s="21">
        <v>6</v>
      </c>
      <c r="H99" s="15"/>
      <c r="I99" s="24"/>
      <c r="J99" s="24"/>
      <c r="K99" s="22"/>
      <c r="L99" s="1"/>
    </row>
    <row r="100" spans="1:12" s="10" customFormat="1" ht="35.25" customHeight="1" x14ac:dyDescent="0.25">
      <c r="A100" s="23">
        <f t="shared" si="3"/>
        <v>59</v>
      </c>
      <c r="B100" s="20">
        <v>7177</v>
      </c>
      <c r="C100" s="25" t="s">
        <v>47</v>
      </c>
      <c r="D100" s="21">
        <v>0</v>
      </c>
      <c r="E100" s="21">
        <v>1.3</v>
      </c>
      <c r="F100" s="21">
        <f t="shared" si="2"/>
        <v>1.3</v>
      </c>
      <c r="G100" s="21">
        <v>6</v>
      </c>
      <c r="H100" s="15"/>
      <c r="I100" s="24"/>
      <c r="J100" s="24"/>
      <c r="K100" s="22"/>
      <c r="L100" s="1"/>
    </row>
    <row r="101" spans="1:12" s="10" customFormat="1" ht="33.75" customHeight="1" x14ac:dyDescent="0.25">
      <c r="A101" s="23">
        <f t="shared" si="3"/>
        <v>60</v>
      </c>
      <c r="B101" s="20">
        <v>7179</v>
      </c>
      <c r="C101" s="25" t="s">
        <v>48</v>
      </c>
      <c r="D101" s="21">
        <v>0</v>
      </c>
      <c r="E101" s="76">
        <v>3.1230000000000002</v>
      </c>
      <c r="F101" s="21">
        <f t="shared" si="2"/>
        <v>3.1230000000000002</v>
      </c>
      <c r="G101" s="21">
        <v>10</v>
      </c>
      <c r="H101" s="15"/>
      <c r="I101" s="24"/>
      <c r="J101" s="24"/>
      <c r="K101" s="22"/>
      <c r="L101" s="1"/>
    </row>
    <row r="102" spans="1:12" s="10" customFormat="1" ht="42" customHeight="1" x14ac:dyDescent="0.25">
      <c r="A102" s="23">
        <f t="shared" si="3"/>
        <v>61</v>
      </c>
      <c r="B102" s="20">
        <v>7180</v>
      </c>
      <c r="C102" s="25" t="s">
        <v>104</v>
      </c>
      <c r="D102" s="21">
        <v>0</v>
      </c>
      <c r="E102" s="21">
        <v>1.6</v>
      </c>
      <c r="F102" s="21">
        <f t="shared" si="2"/>
        <v>1.6</v>
      </c>
      <c r="G102" s="21">
        <v>6</v>
      </c>
      <c r="H102" s="15"/>
      <c r="I102" s="24"/>
      <c r="J102" s="24"/>
      <c r="K102" s="22"/>
      <c r="L102" s="1"/>
    </row>
    <row r="103" spans="1:12" s="10" customFormat="1" ht="21" customHeight="1" x14ac:dyDescent="0.25">
      <c r="A103" s="23">
        <f t="shared" si="3"/>
        <v>62</v>
      </c>
      <c r="B103" s="20">
        <v>7181</v>
      </c>
      <c r="C103" s="25" t="s">
        <v>49</v>
      </c>
      <c r="D103" s="21">
        <v>0</v>
      </c>
      <c r="E103" s="21">
        <v>2.6</v>
      </c>
      <c r="F103" s="21">
        <f t="shared" si="2"/>
        <v>2.6</v>
      </c>
      <c r="G103" s="21">
        <v>6</v>
      </c>
      <c r="H103" s="15"/>
      <c r="I103" s="24"/>
      <c r="J103" s="24"/>
      <c r="K103" s="22"/>
      <c r="L103" s="1"/>
    </row>
    <row r="104" spans="1:12" s="10" customFormat="1" ht="21" customHeight="1" x14ac:dyDescent="0.25">
      <c r="A104" s="23">
        <f t="shared" si="3"/>
        <v>63</v>
      </c>
      <c r="B104" s="20">
        <v>7182</v>
      </c>
      <c r="C104" s="25" t="s">
        <v>50</v>
      </c>
      <c r="D104" s="21">
        <v>0</v>
      </c>
      <c r="E104" s="21">
        <v>4.0339999999999998</v>
      </c>
      <c r="F104" s="21">
        <f t="shared" si="2"/>
        <v>4.0339999999999998</v>
      </c>
      <c r="G104" s="21">
        <v>10</v>
      </c>
      <c r="H104" s="15"/>
      <c r="I104" s="24"/>
      <c r="J104" s="24"/>
      <c r="K104" s="22"/>
      <c r="L104" s="1"/>
    </row>
    <row r="105" spans="1:12" s="10" customFormat="1" ht="42.75" customHeight="1" x14ac:dyDescent="0.25">
      <c r="A105" s="23">
        <f t="shared" si="3"/>
        <v>64</v>
      </c>
      <c r="B105" s="20">
        <v>7183</v>
      </c>
      <c r="C105" s="25" t="s">
        <v>85</v>
      </c>
      <c r="D105" s="21">
        <v>0</v>
      </c>
      <c r="E105" s="21">
        <v>1.7030000000000001</v>
      </c>
      <c r="F105" s="21">
        <f>E105-D105</f>
        <v>1.7030000000000001</v>
      </c>
      <c r="G105" s="21">
        <v>6</v>
      </c>
      <c r="H105" s="15"/>
      <c r="I105" s="24"/>
      <c r="J105" s="24"/>
      <c r="K105" s="22"/>
      <c r="L105" s="1"/>
    </row>
    <row r="106" spans="1:12" s="10" customFormat="1" ht="31.5" customHeight="1" x14ac:dyDescent="0.25">
      <c r="A106" s="23">
        <f t="shared" si="3"/>
        <v>65</v>
      </c>
      <c r="B106" s="20">
        <v>7184</v>
      </c>
      <c r="C106" s="25" t="s">
        <v>51</v>
      </c>
      <c r="D106" s="21">
        <v>0</v>
      </c>
      <c r="E106" s="21">
        <v>2.2999999999999998</v>
      </c>
      <c r="F106" s="21">
        <f t="shared" si="2"/>
        <v>2.2999999999999998</v>
      </c>
      <c r="G106" s="21">
        <v>6</v>
      </c>
      <c r="H106" s="15"/>
      <c r="I106" s="24"/>
      <c r="J106" s="24"/>
      <c r="K106" s="22"/>
      <c r="L106" s="1"/>
    </row>
    <row r="107" spans="1:12" s="10" customFormat="1" ht="21" customHeight="1" x14ac:dyDescent="0.25">
      <c r="A107" s="23">
        <f t="shared" si="3"/>
        <v>66</v>
      </c>
      <c r="B107" s="20">
        <v>7186</v>
      </c>
      <c r="C107" s="25" t="s">
        <v>52</v>
      </c>
      <c r="D107" s="21">
        <v>0</v>
      </c>
      <c r="E107" s="21">
        <v>4.5</v>
      </c>
      <c r="F107" s="21">
        <f t="shared" si="2"/>
        <v>4.5</v>
      </c>
      <c r="G107" s="21">
        <v>6</v>
      </c>
      <c r="H107" s="15"/>
      <c r="I107" s="24"/>
      <c r="J107" s="24"/>
      <c r="K107" s="22"/>
      <c r="L107" s="1"/>
    </row>
    <row r="108" spans="1:12" s="10" customFormat="1" ht="21" customHeight="1" x14ac:dyDescent="0.25">
      <c r="A108" s="23">
        <f t="shared" si="3"/>
        <v>67</v>
      </c>
      <c r="B108" s="20">
        <v>7188</v>
      </c>
      <c r="C108" s="25" t="s">
        <v>86</v>
      </c>
      <c r="D108" s="21">
        <v>0</v>
      </c>
      <c r="E108" s="21">
        <v>6.899</v>
      </c>
      <c r="F108" s="21">
        <f>E108-D108</f>
        <v>6.899</v>
      </c>
      <c r="G108" s="21">
        <v>10</v>
      </c>
      <c r="H108" s="15"/>
      <c r="I108" s="24"/>
      <c r="J108" s="24"/>
      <c r="K108" s="22"/>
      <c r="L108" s="1"/>
    </row>
    <row r="109" spans="1:12" s="10" customFormat="1" ht="21" customHeight="1" x14ac:dyDescent="0.25">
      <c r="A109" s="23">
        <f t="shared" si="3"/>
        <v>68</v>
      </c>
      <c r="B109" s="20">
        <v>7189</v>
      </c>
      <c r="C109" s="25" t="s">
        <v>53</v>
      </c>
      <c r="D109" s="21">
        <v>0</v>
      </c>
      <c r="E109" s="21">
        <v>6.3</v>
      </c>
      <c r="F109" s="21">
        <f t="shared" si="2"/>
        <v>6.3</v>
      </c>
      <c r="G109" s="21">
        <v>6</v>
      </c>
      <c r="H109" s="15"/>
      <c r="I109" s="24"/>
      <c r="J109" s="24"/>
      <c r="K109" s="22"/>
      <c r="L109" s="1"/>
    </row>
    <row r="110" spans="1:12" s="10" customFormat="1" ht="21" customHeight="1" x14ac:dyDescent="0.25">
      <c r="A110" s="23">
        <f t="shared" si="3"/>
        <v>69</v>
      </c>
      <c r="B110" s="20">
        <v>7190</v>
      </c>
      <c r="C110" s="25" t="s">
        <v>54</v>
      </c>
      <c r="D110" s="21">
        <v>0</v>
      </c>
      <c r="E110" s="21">
        <v>3.2639999999999998</v>
      </c>
      <c r="F110" s="21">
        <f t="shared" si="2"/>
        <v>3.2639999999999998</v>
      </c>
      <c r="G110" s="21">
        <v>10</v>
      </c>
      <c r="H110" s="15"/>
      <c r="I110" s="24"/>
      <c r="J110" s="24"/>
      <c r="K110" s="22"/>
      <c r="L110" s="1"/>
    </row>
    <row r="111" spans="1:12" s="10" customFormat="1" ht="54" customHeight="1" x14ac:dyDescent="0.25">
      <c r="A111" s="23">
        <f t="shared" si="3"/>
        <v>70</v>
      </c>
      <c r="B111" s="20">
        <v>7191</v>
      </c>
      <c r="C111" s="25" t="s">
        <v>55</v>
      </c>
      <c r="D111" s="21">
        <v>0</v>
      </c>
      <c r="E111" s="21">
        <v>2.2850000000000001</v>
      </c>
      <c r="F111" s="21">
        <f t="shared" si="2"/>
        <v>2.2850000000000001</v>
      </c>
      <c r="G111" s="21">
        <v>10</v>
      </c>
      <c r="H111" s="15"/>
      <c r="I111" s="24"/>
      <c r="J111" s="24"/>
      <c r="K111" s="22"/>
      <c r="L111" s="1"/>
    </row>
    <row r="112" spans="1:12" s="10" customFormat="1" ht="48" customHeight="1" x14ac:dyDescent="0.25">
      <c r="A112" s="23">
        <f t="shared" si="3"/>
        <v>70</v>
      </c>
      <c r="B112" s="20">
        <v>7191</v>
      </c>
      <c r="C112" s="25" t="s">
        <v>55</v>
      </c>
      <c r="D112" s="21">
        <f>E111</f>
        <v>2.2850000000000001</v>
      </c>
      <c r="E112" s="21">
        <v>3.2</v>
      </c>
      <c r="F112" s="21">
        <f t="shared" si="2"/>
        <v>0.91500000000000004</v>
      </c>
      <c r="G112" s="21">
        <v>6</v>
      </c>
      <c r="H112" s="15"/>
      <c r="I112" s="24"/>
      <c r="J112" s="24"/>
      <c r="K112" s="22"/>
      <c r="L112" s="1"/>
    </row>
    <row r="113" spans="1:12" s="10" customFormat="1" ht="21" customHeight="1" x14ac:dyDescent="0.25">
      <c r="A113" s="23">
        <f t="shared" si="3"/>
        <v>71</v>
      </c>
      <c r="B113" s="20">
        <v>7192</v>
      </c>
      <c r="C113" s="25" t="s">
        <v>56</v>
      </c>
      <c r="D113" s="21">
        <v>0</v>
      </c>
      <c r="E113" s="21">
        <v>4.51</v>
      </c>
      <c r="F113" s="21">
        <f t="shared" si="2"/>
        <v>4.51</v>
      </c>
      <c r="G113" s="21">
        <v>6</v>
      </c>
      <c r="H113" s="15"/>
      <c r="I113" s="24"/>
      <c r="J113" s="24"/>
      <c r="K113" s="22"/>
      <c r="L113" s="1"/>
    </row>
    <row r="114" spans="1:12" s="10" customFormat="1" ht="21" customHeight="1" x14ac:dyDescent="0.25">
      <c r="A114" s="23">
        <f t="shared" si="3"/>
        <v>72</v>
      </c>
      <c r="B114" s="20">
        <v>7193</v>
      </c>
      <c r="C114" s="25" t="s">
        <v>57</v>
      </c>
      <c r="D114" s="21">
        <v>0</v>
      </c>
      <c r="E114" s="21">
        <v>11.093999999999999</v>
      </c>
      <c r="F114" s="21">
        <f t="shared" si="2"/>
        <v>11.093999999999999</v>
      </c>
      <c r="G114" s="21">
        <v>6</v>
      </c>
      <c r="H114" s="15"/>
      <c r="I114" s="24"/>
      <c r="J114" s="24"/>
      <c r="K114" s="22"/>
      <c r="L114" s="1"/>
    </row>
    <row r="115" spans="1:12" s="10" customFormat="1" ht="45.75" customHeight="1" x14ac:dyDescent="0.25">
      <c r="A115" s="23">
        <f t="shared" si="3"/>
        <v>73</v>
      </c>
      <c r="B115" s="20">
        <v>7194</v>
      </c>
      <c r="C115" s="25" t="s">
        <v>58</v>
      </c>
      <c r="D115" s="21">
        <v>0</v>
      </c>
      <c r="E115" s="21">
        <v>0.6</v>
      </c>
      <c r="F115" s="21">
        <f t="shared" si="2"/>
        <v>0.6</v>
      </c>
      <c r="G115" s="21">
        <v>6</v>
      </c>
      <c r="H115" s="15"/>
      <c r="I115" s="24"/>
      <c r="J115" s="24"/>
      <c r="K115" s="22"/>
      <c r="L115" s="1"/>
    </row>
    <row r="116" spans="1:12" s="10" customFormat="1" ht="38.25" customHeight="1" x14ac:dyDescent="0.25">
      <c r="A116" s="23">
        <f t="shared" si="3"/>
        <v>74</v>
      </c>
      <c r="B116" s="20">
        <v>7195</v>
      </c>
      <c r="C116" s="25" t="s">
        <v>97</v>
      </c>
      <c r="D116" s="21">
        <v>0</v>
      </c>
      <c r="E116" s="21">
        <v>1.4</v>
      </c>
      <c r="F116" s="21">
        <f t="shared" si="2"/>
        <v>1.4</v>
      </c>
      <c r="G116" s="21">
        <v>6</v>
      </c>
      <c r="H116" s="15"/>
      <c r="I116" s="24"/>
      <c r="J116" s="24"/>
      <c r="K116" s="22"/>
      <c r="L116" s="1"/>
    </row>
    <row r="117" spans="1:12" s="10" customFormat="1" ht="21" customHeight="1" x14ac:dyDescent="0.25">
      <c r="A117" s="23">
        <f t="shared" si="3"/>
        <v>75</v>
      </c>
      <c r="B117" s="20">
        <v>7196</v>
      </c>
      <c r="C117" s="25" t="s">
        <v>59</v>
      </c>
      <c r="D117" s="21">
        <v>1.0999999999999999E-2</v>
      </c>
      <c r="E117" s="21">
        <v>6</v>
      </c>
      <c r="F117" s="21">
        <f t="shared" si="2"/>
        <v>5.9889999999999999</v>
      </c>
      <c r="G117" s="21">
        <v>10</v>
      </c>
      <c r="H117" s="15"/>
      <c r="I117" s="24"/>
      <c r="J117" s="24"/>
      <c r="K117" s="22"/>
      <c r="L117" s="1"/>
    </row>
    <row r="118" spans="1:12" s="10" customFormat="1" ht="21" customHeight="1" x14ac:dyDescent="0.25">
      <c r="A118" s="23">
        <f t="shared" si="3"/>
        <v>75</v>
      </c>
      <c r="B118" s="20">
        <v>7196</v>
      </c>
      <c r="C118" s="25" t="s">
        <v>59</v>
      </c>
      <c r="D118" s="21">
        <f>E117</f>
        <v>6</v>
      </c>
      <c r="E118" s="21">
        <v>8.5</v>
      </c>
      <c r="F118" s="21">
        <f t="shared" ref="F118:F119" si="4">E118-D118</f>
        <v>2.5</v>
      </c>
      <c r="G118" s="21">
        <v>6</v>
      </c>
      <c r="H118" s="15"/>
      <c r="I118" s="24"/>
      <c r="J118" s="24"/>
      <c r="K118" s="22"/>
      <c r="L118" s="1"/>
    </row>
    <row r="119" spans="1:12" s="10" customFormat="1" ht="21" customHeight="1" x14ac:dyDescent="0.25">
      <c r="A119" s="23">
        <f t="shared" si="3"/>
        <v>75</v>
      </c>
      <c r="B119" s="20">
        <v>7196</v>
      </c>
      <c r="C119" s="25" t="s">
        <v>59</v>
      </c>
      <c r="D119" s="21">
        <f>E118</f>
        <v>8.5</v>
      </c>
      <c r="E119" s="21">
        <v>11.6</v>
      </c>
      <c r="F119" s="21">
        <f t="shared" si="4"/>
        <v>3.0999999999999996</v>
      </c>
      <c r="G119" s="21">
        <v>10</v>
      </c>
      <c r="H119" s="15"/>
      <c r="I119" s="24"/>
      <c r="J119" s="24"/>
      <c r="K119" s="22"/>
      <c r="L119" s="1"/>
    </row>
    <row r="120" spans="1:12" s="10" customFormat="1" ht="60.75" customHeight="1" x14ac:dyDescent="0.25">
      <c r="A120" s="23">
        <f t="shared" si="3"/>
        <v>76</v>
      </c>
      <c r="B120" s="20">
        <v>7198</v>
      </c>
      <c r="C120" s="25" t="s">
        <v>60</v>
      </c>
      <c r="D120" s="21">
        <v>0</v>
      </c>
      <c r="E120" s="21">
        <v>1.6</v>
      </c>
      <c r="F120" s="21">
        <f t="shared" si="2"/>
        <v>1.6</v>
      </c>
      <c r="G120" s="21">
        <v>6</v>
      </c>
      <c r="H120" s="15"/>
      <c r="I120" s="24"/>
      <c r="J120" s="24"/>
      <c r="K120" s="22"/>
      <c r="L120" s="1"/>
    </row>
    <row r="121" spans="1:12" s="10" customFormat="1" ht="60.75" customHeight="1" x14ac:dyDescent="0.25">
      <c r="A121" s="23">
        <f t="shared" si="3"/>
        <v>77</v>
      </c>
      <c r="B121" s="20">
        <v>7199</v>
      </c>
      <c r="C121" s="25" t="s">
        <v>61</v>
      </c>
      <c r="D121" s="21">
        <v>0</v>
      </c>
      <c r="E121" s="21">
        <v>1.7</v>
      </c>
      <c r="F121" s="21">
        <f t="shared" si="2"/>
        <v>1.7</v>
      </c>
      <c r="G121" s="21">
        <v>6</v>
      </c>
      <c r="H121" s="15"/>
      <c r="I121" s="24"/>
      <c r="J121" s="24"/>
      <c r="K121" s="22"/>
      <c r="L121" s="1"/>
    </row>
    <row r="122" spans="1:12" s="10" customFormat="1" ht="53.25" customHeight="1" x14ac:dyDescent="0.25">
      <c r="A122" s="23">
        <f t="shared" si="3"/>
        <v>78</v>
      </c>
      <c r="B122" s="20">
        <v>7200</v>
      </c>
      <c r="C122" s="25" t="s">
        <v>62</v>
      </c>
      <c r="D122" s="21">
        <v>0</v>
      </c>
      <c r="E122" s="21">
        <v>2.9</v>
      </c>
      <c r="F122" s="21">
        <f t="shared" si="2"/>
        <v>2.9</v>
      </c>
      <c r="G122" s="21">
        <v>6</v>
      </c>
      <c r="H122" s="15"/>
      <c r="I122" s="24"/>
      <c r="J122" s="24"/>
      <c r="K122" s="22"/>
      <c r="L122" s="1"/>
    </row>
    <row r="123" spans="1:12" s="10" customFormat="1" ht="51" customHeight="1" x14ac:dyDescent="0.25">
      <c r="A123" s="23">
        <f t="shared" si="3"/>
        <v>79</v>
      </c>
      <c r="B123" s="20">
        <v>7201</v>
      </c>
      <c r="C123" s="25" t="s">
        <v>63</v>
      </c>
      <c r="D123" s="21">
        <v>0</v>
      </c>
      <c r="E123" s="21">
        <v>3.4</v>
      </c>
      <c r="F123" s="21">
        <f t="shared" si="2"/>
        <v>3.4</v>
      </c>
      <c r="G123" s="21">
        <v>6</v>
      </c>
      <c r="H123" s="15"/>
      <c r="I123" s="24"/>
      <c r="J123" s="24"/>
      <c r="K123" s="22"/>
      <c r="L123" s="1"/>
    </row>
    <row r="124" spans="1:12" s="10" customFormat="1" ht="60" customHeight="1" x14ac:dyDescent="0.25">
      <c r="A124" s="23">
        <f t="shared" si="3"/>
        <v>80</v>
      </c>
      <c r="B124" s="20">
        <v>7202</v>
      </c>
      <c r="C124" s="25" t="s">
        <v>64</v>
      </c>
      <c r="D124" s="21">
        <v>0</v>
      </c>
      <c r="E124" s="21">
        <v>3.2</v>
      </c>
      <c r="F124" s="21">
        <f t="shared" si="2"/>
        <v>3.2</v>
      </c>
      <c r="G124" s="21">
        <v>6</v>
      </c>
      <c r="H124" s="15"/>
      <c r="I124" s="24"/>
      <c r="J124" s="24"/>
      <c r="K124" s="22"/>
      <c r="L124" s="1"/>
    </row>
    <row r="125" spans="1:12" s="10" customFormat="1" ht="47.25" customHeight="1" x14ac:dyDescent="0.25">
      <c r="A125" s="23">
        <f t="shared" si="3"/>
        <v>81</v>
      </c>
      <c r="B125" s="20">
        <v>7203</v>
      </c>
      <c r="C125" s="25" t="s">
        <v>79</v>
      </c>
      <c r="D125" s="21">
        <v>2.3E-2</v>
      </c>
      <c r="E125" s="21">
        <v>0.34300000000000003</v>
      </c>
      <c r="F125" s="21">
        <f t="shared" si="2"/>
        <v>0.32</v>
      </c>
      <c r="G125" s="21">
        <v>10</v>
      </c>
      <c r="H125" s="15"/>
      <c r="I125" s="24"/>
      <c r="J125" s="24"/>
      <c r="K125" s="22"/>
      <c r="L125" s="1"/>
    </row>
    <row r="126" spans="1:12" s="10" customFormat="1" ht="47.25" customHeight="1" x14ac:dyDescent="0.25">
      <c r="A126" s="23">
        <f t="shared" si="3"/>
        <v>81</v>
      </c>
      <c r="B126" s="20">
        <v>7203</v>
      </c>
      <c r="C126" s="25" t="s">
        <v>101</v>
      </c>
      <c r="D126" s="21">
        <f>E125</f>
        <v>0.34300000000000003</v>
      </c>
      <c r="E126" s="21">
        <v>2.4790000000000001</v>
      </c>
      <c r="F126" s="21">
        <f>E126-D126</f>
        <v>2.1360000000000001</v>
      </c>
      <c r="G126" s="21">
        <v>6</v>
      </c>
      <c r="H126" s="15"/>
      <c r="I126" s="24"/>
      <c r="J126" s="24"/>
      <c r="K126" s="22"/>
      <c r="L126" s="1"/>
    </row>
    <row r="127" spans="1:12" s="10" customFormat="1" ht="54" customHeight="1" x14ac:dyDescent="0.25">
      <c r="A127" s="23">
        <f t="shared" si="3"/>
        <v>82</v>
      </c>
      <c r="B127" s="20">
        <v>7204</v>
      </c>
      <c r="C127" s="25" t="s">
        <v>87</v>
      </c>
      <c r="D127" s="21">
        <v>0</v>
      </c>
      <c r="E127" s="21">
        <v>2.4</v>
      </c>
      <c r="F127" s="21">
        <f t="shared" si="2"/>
        <v>2.4</v>
      </c>
      <c r="G127" s="21">
        <v>6</v>
      </c>
      <c r="H127" s="15"/>
      <c r="I127" s="24"/>
      <c r="J127" s="24"/>
      <c r="K127" s="22"/>
      <c r="L127" s="1"/>
    </row>
    <row r="128" spans="1:12" s="10" customFormat="1" ht="46.5" customHeight="1" x14ac:dyDescent="0.25">
      <c r="A128" s="23">
        <f t="shared" si="3"/>
        <v>83</v>
      </c>
      <c r="B128" s="20">
        <v>7205</v>
      </c>
      <c r="C128" s="25" t="s">
        <v>65</v>
      </c>
      <c r="D128" s="21">
        <v>0.02</v>
      </c>
      <c r="E128" s="21">
        <v>1.139</v>
      </c>
      <c r="F128" s="21">
        <f t="shared" si="2"/>
        <v>1.119</v>
      </c>
      <c r="G128" s="21">
        <v>6</v>
      </c>
      <c r="H128" s="15"/>
      <c r="I128" s="24"/>
      <c r="J128" s="24"/>
      <c r="K128" s="22"/>
      <c r="L128" s="1"/>
    </row>
    <row r="129" spans="1:12" s="10" customFormat="1" ht="39" customHeight="1" x14ac:dyDescent="0.25">
      <c r="A129" s="23">
        <f t="shared" si="3"/>
        <v>84</v>
      </c>
      <c r="B129" s="20">
        <v>7206</v>
      </c>
      <c r="C129" s="25" t="s">
        <v>88</v>
      </c>
      <c r="D129" s="21">
        <v>0</v>
      </c>
      <c r="E129" s="21">
        <v>1.3</v>
      </c>
      <c r="F129" s="21">
        <f t="shared" si="2"/>
        <v>1.3</v>
      </c>
      <c r="G129" s="21">
        <v>6</v>
      </c>
      <c r="H129" s="15"/>
      <c r="I129" s="24"/>
      <c r="J129" s="24"/>
      <c r="K129" s="22"/>
      <c r="L129" s="1"/>
    </row>
    <row r="130" spans="1:12" s="10" customFormat="1" ht="39.75" customHeight="1" x14ac:dyDescent="0.25">
      <c r="A130" s="23">
        <f t="shared" si="3"/>
        <v>85</v>
      </c>
      <c r="B130" s="20">
        <v>7207</v>
      </c>
      <c r="C130" s="25" t="s">
        <v>66</v>
      </c>
      <c r="D130" s="21">
        <v>1.4999999999999999E-2</v>
      </c>
      <c r="E130" s="21">
        <v>1.839</v>
      </c>
      <c r="F130" s="21">
        <f t="shared" si="2"/>
        <v>1.8240000000000001</v>
      </c>
      <c r="G130" s="21">
        <v>6</v>
      </c>
      <c r="H130" s="15"/>
      <c r="I130" s="24"/>
      <c r="J130" s="24"/>
      <c r="K130" s="22"/>
      <c r="L130" s="1"/>
    </row>
    <row r="131" spans="1:12" s="10" customFormat="1" ht="51" customHeight="1" x14ac:dyDescent="0.25">
      <c r="A131" s="23">
        <f t="shared" si="3"/>
        <v>86</v>
      </c>
      <c r="B131" s="20">
        <v>7729</v>
      </c>
      <c r="C131" s="25" t="s">
        <v>67</v>
      </c>
      <c r="D131" s="21">
        <v>0</v>
      </c>
      <c r="E131" s="21">
        <v>1.4</v>
      </c>
      <c r="F131" s="21">
        <f t="shared" si="2"/>
        <v>1.4</v>
      </c>
      <c r="G131" s="21">
        <v>6</v>
      </c>
      <c r="H131" s="15"/>
      <c r="I131" s="24"/>
      <c r="J131" s="24"/>
      <c r="K131" s="22"/>
      <c r="L131" s="1"/>
    </row>
    <row r="132" spans="1:12" s="10" customFormat="1" ht="51" customHeight="1" x14ac:dyDescent="0.25">
      <c r="A132" s="23">
        <f t="shared" si="3"/>
        <v>87</v>
      </c>
      <c r="B132" s="20">
        <v>7730</v>
      </c>
      <c r="C132" s="25" t="s">
        <v>68</v>
      </c>
      <c r="D132" s="21">
        <v>0</v>
      </c>
      <c r="E132" s="21">
        <v>0.8</v>
      </c>
      <c r="F132" s="21">
        <f t="shared" si="2"/>
        <v>0.8</v>
      </c>
      <c r="G132" s="21">
        <v>6</v>
      </c>
      <c r="H132" s="15"/>
      <c r="I132" s="24"/>
      <c r="J132" s="24"/>
      <c r="K132" s="22"/>
      <c r="L132" s="1"/>
    </row>
    <row r="133" spans="1:12" s="10" customFormat="1" ht="21" customHeight="1" x14ac:dyDescent="0.25">
      <c r="A133" s="23">
        <f t="shared" si="3"/>
        <v>88</v>
      </c>
      <c r="B133" s="20">
        <v>7731</v>
      </c>
      <c r="C133" s="25" t="s">
        <v>69</v>
      </c>
      <c r="D133" s="21">
        <v>0</v>
      </c>
      <c r="E133" s="21">
        <v>0.7</v>
      </c>
      <c r="F133" s="21">
        <f t="shared" si="2"/>
        <v>0.7</v>
      </c>
      <c r="G133" s="21">
        <v>10</v>
      </c>
      <c r="H133" s="15"/>
      <c r="I133" s="24"/>
      <c r="J133" s="24"/>
      <c r="K133" s="22"/>
      <c r="L133" s="1"/>
    </row>
    <row r="134" spans="1:12" s="10" customFormat="1" ht="21" customHeight="1" x14ac:dyDescent="0.25">
      <c r="A134" s="23">
        <f t="shared" si="3"/>
        <v>88</v>
      </c>
      <c r="B134" s="20">
        <v>7731</v>
      </c>
      <c r="C134" s="25" t="s">
        <v>69</v>
      </c>
      <c r="D134" s="21">
        <v>0.7</v>
      </c>
      <c r="E134" s="21">
        <v>4.0999999999999996</v>
      </c>
      <c r="F134" s="21">
        <f>E134-D134</f>
        <v>3.3999999999999995</v>
      </c>
      <c r="G134" s="21">
        <v>6</v>
      </c>
      <c r="H134" s="15"/>
      <c r="I134" s="24"/>
      <c r="J134" s="24"/>
      <c r="K134" s="22"/>
      <c r="L134" s="1"/>
    </row>
    <row r="135" spans="1:12" s="10" customFormat="1" ht="52.5" customHeight="1" x14ac:dyDescent="0.25">
      <c r="A135" s="23">
        <f t="shared" si="3"/>
        <v>89</v>
      </c>
      <c r="B135" s="20">
        <v>7733</v>
      </c>
      <c r="C135" s="25" t="s">
        <v>126</v>
      </c>
      <c r="D135" s="21">
        <v>0</v>
      </c>
      <c r="E135" s="21">
        <v>3.82</v>
      </c>
      <c r="F135" s="21">
        <f t="shared" si="2"/>
        <v>3.82</v>
      </c>
      <c r="G135" s="21">
        <v>6</v>
      </c>
      <c r="H135" s="15"/>
      <c r="I135" s="24"/>
      <c r="J135" s="24"/>
      <c r="K135" s="22"/>
      <c r="L135" s="1"/>
    </row>
    <row r="136" spans="1:12" s="10" customFormat="1" ht="40.5" customHeight="1" x14ac:dyDescent="0.25">
      <c r="A136" s="23">
        <f t="shared" si="3"/>
        <v>90</v>
      </c>
      <c r="B136" s="20">
        <v>7734</v>
      </c>
      <c r="C136" s="25" t="s">
        <v>103</v>
      </c>
      <c r="D136" s="21">
        <v>0</v>
      </c>
      <c r="E136" s="21">
        <v>0.9</v>
      </c>
      <c r="F136" s="21">
        <f t="shared" si="2"/>
        <v>0.9</v>
      </c>
      <c r="G136" s="21">
        <v>6</v>
      </c>
      <c r="H136" s="15"/>
      <c r="I136" s="24"/>
      <c r="J136" s="24"/>
      <c r="K136" s="22"/>
      <c r="L136" s="1"/>
    </row>
    <row r="137" spans="1:12" s="10" customFormat="1" ht="54" customHeight="1" x14ac:dyDescent="0.25">
      <c r="A137" s="23">
        <f t="shared" si="3"/>
        <v>91</v>
      </c>
      <c r="B137" s="20">
        <v>7735</v>
      </c>
      <c r="C137" s="25" t="s">
        <v>89</v>
      </c>
      <c r="D137" s="21">
        <v>0</v>
      </c>
      <c r="E137" s="21">
        <v>0.8</v>
      </c>
      <c r="F137" s="21">
        <f t="shared" si="2"/>
        <v>0.8</v>
      </c>
      <c r="G137" s="21">
        <v>6</v>
      </c>
      <c r="H137" s="15"/>
      <c r="I137" s="24"/>
      <c r="J137" s="24"/>
      <c r="K137" s="22"/>
      <c r="L137" s="1"/>
    </row>
    <row r="138" spans="1:12" s="10" customFormat="1" ht="54" customHeight="1" x14ac:dyDescent="0.25">
      <c r="A138" s="23">
        <f t="shared" si="3"/>
        <v>92</v>
      </c>
      <c r="B138" s="20">
        <v>7736</v>
      </c>
      <c r="C138" s="25" t="s">
        <v>90</v>
      </c>
      <c r="D138" s="21">
        <v>0</v>
      </c>
      <c r="E138" s="76">
        <v>1.2470000000000001</v>
      </c>
      <c r="F138" s="21">
        <f t="shared" si="2"/>
        <v>1.2470000000000001</v>
      </c>
      <c r="G138" s="21">
        <v>6</v>
      </c>
      <c r="H138" s="15"/>
      <c r="I138" s="24"/>
      <c r="J138" s="24"/>
      <c r="K138" s="22"/>
      <c r="L138" s="1"/>
    </row>
    <row r="139" spans="1:12" s="10" customFormat="1" ht="38.25" customHeight="1" x14ac:dyDescent="0.25">
      <c r="A139" s="23">
        <f t="shared" si="3"/>
        <v>93</v>
      </c>
      <c r="B139" s="20">
        <v>7737</v>
      </c>
      <c r="C139" s="25" t="s">
        <v>70</v>
      </c>
      <c r="D139" s="21">
        <v>0</v>
      </c>
      <c r="E139" s="21">
        <v>1.9</v>
      </c>
      <c r="F139" s="21">
        <f t="shared" si="2"/>
        <v>1.9</v>
      </c>
      <c r="G139" s="21">
        <v>6</v>
      </c>
      <c r="H139" s="15"/>
      <c r="I139" s="24"/>
      <c r="J139" s="24"/>
      <c r="K139" s="22"/>
      <c r="L139" s="1"/>
    </row>
    <row r="140" spans="1:12" s="10" customFormat="1" ht="42" customHeight="1" x14ac:dyDescent="0.25">
      <c r="A140" s="23">
        <f t="shared" si="3"/>
        <v>94</v>
      </c>
      <c r="B140" s="20">
        <v>7740</v>
      </c>
      <c r="C140" s="25" t="s">
        <v>71</v>
      </c>
      <c r="D140" s="21">
        <v>0</v>
      </c>
      <c r="E140" s="21">
        <v>1.6</v>
      </c>
      <c r="F140" s="21">
        <f t="shared" si="2"/>
        <v>1.6</v>
      </c>
      <c r="G140" s="21">
        <v>6</v>
      </c>
      <c r="H140" s="15"/>
      <c r="I140" s="24"/>
      <c r="J140" s="24"/>
      <c r="K140" s="22"/>
      <c r="L140" s="1"/>
    </row>
    <row r="141" spans="1:12" s="10" customFormat="1" ht="40.5" customHeight="1" x14ac:dyDescent="0.25">
      <c r="A141" s="23">
        <f t="shared" si="3"/>
        <v>95</v>
      </c>
      <c r="B141" s="20">
        <v>7741</v>
      </c>
      <c r="C141" s="25" t="s">
        <v>127</v>
      </c>
      <c r="D141" s="21">
        <v>0</v>
      </c>
      <c r="E141" s="21">
        <v>2.2000000000000002</v>
      </c>
      <c r="F141" s="21">
        <f t="shared" ref="F141:F161" si="5">E141-D141</f>
        <v>2.2000000000000002</v>
      </c>
      <c r="G141" s="21">
        <v>6</v>
      </c>
      <c r="H141" s="15"/>
      <c r="I141" s="24"/>
      <c r="J141" s="24"/>
      <c r="K141" s="22"/>
      <c r="L141" s="1"/>
    </row>
    <row r="142" spans="1:12" s="10" customFormat="1" ht="21" customHeight="1" x14ac:dyDescent="0.25">
      <c r="A142" s="23">
        <f t="shared" si="3"/>
        <v>96</v>
      </c>
      <c r="B142" s="20">
        <v>7742</v>
      </c>
      <c r="C142" s="25" t="s">
        <v>72</v>
      </c>
      <c r="D142" s="21">
        <v>0</v>
      </c>
      <c r="E142" s="21">
        <v>4.9000000000000004</v>
      </c>
      <c r="F142" s="21">
        <f t="shared" si="5"/>
        <v>4.9000000000000004</v>
      </c>
      <c r="G142" s="21">
        <v>6</v>
      </c>
      <c r="H142" s="15"/>
      <c r="I142" s="24"/>
      <c r="J142" s="24"/>
      <c r="K142" s="22"/>
      <c r="L142" s="1"/>
    </row>
    <row r="143" spans="1:12" s="10" customFormat="1" ht="36" customHeight="1" x14ac:dyDescent="0.25">
      <c r="A143" s="23">
        <f t="shared" si="3"/>
        <v>97</v>
      </c>
      <c r="B143" s="20">
        <v>7743</v>
      </c>
      <c r="C143" s="25" t="s">
        <v>73</v>
      </c>
      <c r="D143" s="21">
        <v>0</v>
      </c>
      <c r="E143" s="21">
        <v>2.9</v>
      </c>
      <c r="F143" s="21">
        <f t="shared" si="5"/>
        <v>2.9</v>
      </c>
      <c r="G143" s="21">
        <v>6</v>
      </c>
      <c r="H143" s="15"/>
      <c r="I143" s="24"/>
      <c r="J143" s="24"/>
      <c r="K143" s="22"/>
      <c r="L143" s="1"/>
    </row>
    <row r="144" spans="1:12" s="10" customFormat="1" ht="41.25" customHeight="1" x14ac:dyDescent="0.25">
      <c r="A144" s="23">
        <f t="shared" si="3"/>
        <v>98</v>
      </c>
      <c r="B144" s="20">
        <v>7821</v>
      </c>
      <c r="C144" s="25" t="s">
        <v>91</v>
      </c>
      <c r="D144" s="21">
        <v>0</v>
      </c>
      <c r="E144" s="21">
        <v>1.6659999999999999</v>
      </c>
      <c r="F144" s="21">
        <f t="shared" si="5"/>
        <v>1.6659999999999999</v>
      </c>
      <c r="G144" s="21">
        <v>6</v>
      </c>
      <c r="H144" s="15"/>
      <c r="I144" s="24"/>
      <c r="J144" s="24"/>
      <c r="K144" s="22"/>
      <c r="L144" s="1"/>
    </row>
    <row r="145" spans="1:12" s="10" customFormat="1" ht="48.75" customHeight="1" x14ac:dyDescent="0.25">
      <c r="A145" s="23">
        <f t="shared" si="3"/>
        <v>99</v>
      </c>
      <c r="B145" s="20">
        <v>7822</v>
      </c>
      <c r="C145" s="25" t="s">
        <v>74</v>
      </c>
      <c r="D145" s="21">
        <v>0</v>
      </c>
      <c r="E145" s="21">
        <v>1.41</v>
      </c>
      <c r="F145" s="21">
        <f t="shared" si="5"/>
        <v>1.41</v>
      </c>
      <c r="G145" s="21">
        <v>6</v>
      </c>
      <c r="H145" s="15"/>
      <c r="I145" s="24"/>
      <c r="J145" s="24"/>
      <c r="K145" s="22"/>
      <c r="L145" s="1"/>
    </row>
    <row r="146" spans="1:12" s="10" customFormat="1" ht="21" customHeight="1" x14ac:dyDescent="0.25">
      <c r="A146" s="23">
        <f t="shared" ref="A146:A164" si="6">IF(B145=B146,A145,A145+1)</f>
        <v>100</v>
      </c>
      <c r="B146" s="20">
        <v>20230</v>
      </c>
      <c r="C146" s="25" t="s">
        <v>128</v>
      </c>
      <c r="D146" s="21">
        <v>0</v>
      </c>
      <c r="E146" s="21">
        <v>2.5</v>
      </c>
      <c r="F146" s="21">
        <f t="shared" si="5"/>
        <v>2.5</v>
      </c>
      <c r="G146" s="21">
        <v>10</v>
      </c>
      <c r="H146" s="15"/>
      <c r="I146" s="24"/>
      <c r="J146" s="24"/>
      <c r="K146" s="22"/>
      <c r="L146" s="1"/>
    </row>
    <row r="147" spans="1:12" s="10" customFormat="1" ht="21" customHeight="1" x14ac:dyDescent="0.25">
      <c r="A147" s="23">
        <f t="shared" si="6"/>
        <v>100</v>
      </c>
      <c r="B147" s="20">
        <v>20230</v>
      </c>
      <c r="C147" s="25" t="s">
        <v>128</v>
      </c>
      <c r="D147" s="21">
        <v>2.5</v>
      </c>
      <c r="E147" s="21">
        <v>3.5</v>
      </c>
      <c r="F147" s="21">
        <f t="shared" si="5"/>
        <v>1</v>
      </c>
      <c r="G147" s="21">
        <v>6</v>
      </c>
      <c r="H147" s="15"/>
      <c r="I147" s="24"/>
      <c r="J147" s="24"/>
      <c r="K147" s="22"/>
      <c r="L147" s="1"/>
    </row>
    <row r="148" spans="1:12" s="10" customFormat="1" ht="21" customHeight="1" x14ac:dyDescent="0.25">
      <c r="A148" s="23">
        <f t="shared" si="6"/>
        <v>101</v>
      </c>
      <c r="B148" s="20">
        <v>20231</v>
      </c>
      <c r="C148" s="25" t="s">
        <v>129</v>
      </c>
      <c r="D148" s="21">
        <v>0</v>
      </c>
      <c r="E148" s="21">
        <v>2</v>
      </c>
      <c r="F148" s="21">
        <f t="shared" si="5"/>
        <v>2</v>
      </c>
      <c r="G148" s="21">
        <v>6</v>
      </c>
      <c r="H148" s="15"/>
      <c r="I148" s="24"/>
      <c r="J148" s="24"/>
      <c r="K148" s="22"/>
      <c r="L148" s="1"/>
    </row>
    <row r="149" spans="1:12" s="10" customFormat="1" ht="46.5" customHeight="1" x14ac:dyDescent="0.25">
      <c r="A149" s="23">
        <f t="shared" si="6"/>
        <v>102</v>
      </c>
      <c r="B149" s="20">
        <v>20232</v>
      </c>
      <c r="C149" s="25" t="s">
        <v>130</v>
      </c>
      <c r="D149" s="21">
        <v>0</v>
      </c>
      <c r="E149" s="76">
        <v>1.7929999999999999</v>
      </c>
      <c r="F149" s="21">
        <f t="shared" si="5"/>
        <v>1.7929999999999999</v>
      </c>
      <c r="G149" s="21">
        <v>6</v>
      </c>
      <c r="H149" s="15"/>
      <c r="I149" s="24"/>
      <c r="J149" s="24"/>
      <c r="K149" s="22"/>
      <c r="L149" s="1"/>
    </row>
    <row r="150" spans="1:12" s="10" customFormat="1" ht="45.75" customHeight="1" x14ac:dyDescent="0.25">
      <c r="A150" s="23">
        <f t="shared" si="6"/>
        <v>103</v>
      </c>
      <c r="B150" s="20">
        <v>20233</v>
      </c>
      <c r="C150" s="25" t="s">
        <v>92</v>
      </c>
      <c r="D150" s="21">
        <v>0</v>
      </c>
      <c r="E150" s="21">
        <v>1.6</v>
      </c>
      <c r="F150" s="21">
        <f>E150-D150</f>
        <v>1.6</v>
      </c>
      <c r="G150" s="21">
        <v>6</v>
      </c>
      <c r="H150" s="15"/>
      <c r="I150" s="24"/>
      <c r="J150" s="24"/>
      <c r="K150" s="22"/>
      <c r="L150" s="1"/>
    </row>
    <row r="151" spans="1:12" s="10" customFormat="1" ht="21" customHeight="1" x14ac:dyDescent="0.25">
      <c r="A151" s="23">
        <f t="shared" si="6"/>
        <v>104</v>
      </c>
      <c r="B151" s="20">
        <v>20234</v>
      </c>
      <c r="C151" s="25" t="s">
        <v>75</v>
      </c>
      <c r="D151" s="21">
        <v>0</v>
      </c>
      <c r="E151" s="21">
        <v>2.21</v>
      </c>
      <c r="F151" s="21">
        <f t="shared" si="5"/>
        <v>2.21</v>
      </c>
      <c r="G151" s="21">
        <v>6</v>
      </c>
      <c r="H151" s="15"/>
      <c r="I151" s="24"/>
      <c r="J151" s="24"/>
      <c r="K151" s="22"/>
      <c r="L151" s="1"/>
    </row>
    <row r="152" spans="1:12" s="10" customFormat="1" ht="21" customHeight="1" x14ac:dyDescent="0.25">
      <c r="A152" s="23">
        <f t="shared" si="6"/>
        <v>105</v>
      </c>
      <c r="B152" s="20">
        <v>20238</v>
      </c>
      <c r="C152" s="25" t="s">
        <v>76</v>
      </c>
      <c r="D152" s="21">
        <v>0</v>
      </c>
      <c r="E152" s="21">
        <v>4.4000000000000004</v>
      </c>
      <c r="F152" s="21">
        <f t="shared" si="5"/>
        <v>4.4000000000000004</v>
      </c>
      <c r="G152" s="21">
        <v>6</v>
      </c>
      <c r="H152" s="15"/>
      <c r="I152" s="24"/>
      <c r="J152" s="24"/>
      <c r="K152" s="22"/>
      <c r="L152" s="1"/>
    </row>
    <row r="153" spans="1:12" s="10" customFormat="1" ht="21" customHeight="1" x14ac:dyDescent="0.25">
      <c r="A153" s="23">
        <f t="shared" si="6"/>
        <v>106</v>
      </c>
      <c r="B153" s="20">
        <v>20243</v>
      </c>
      <c r="C153" s="25" t="s">
        <v>77</v>
      </c>
      <c r="D153" s="21">
        <v>0</v>
      </c>
      <c r="E153" s="21">
        <v>4.0999999999999996</v>
      </c>
      <c r="F153" s="21">
        <f t="shared" si="5"/>
        <v>4.0999999999999996</v>
      </c>
      <c r="G153" s="21">
        <v>6</v>
      </c>
      <c r="H153" s="15"/>
      <c r="I153" s="24"/>
      <c r="J153" s="24"/>
      <c r="K153" s="22"/>
      <c r="L153" s="1"/>
    </row>
    <row r="154" spans="1:12" s="10" customFormat="1" ht="48.75" customHeight="1" x14ac:dyDescent="0.25">
      <c r="A154" s="23">
        <f t="shared" si="6"/>
        <v>107</v>
      </c>
      <c r="B154" s="20">
        <v>20247</v>
      </c>
      <c r="C154" s="25" t="s">
        <v>113</v>
      </c>
      <c r="D154" s="21">
        <v>0</v>
      </c>
      <c r="E154" s="21">
        <v>2.6520000000000001</v>
      </c>
      <c r="F154" s="21">
        <f t="shared" si="5"/>
        <v>2.6520000000000001</v>
      </c>
      <c r="G154" s="21">
        <v>6</v>
      </c>
      <c r="H154" s="15"/>
      <c r="I154" s="24"/>
      <c r="J154" s="24"/>
      <c r="K154" s="22"/>
      <c r="L154" s="1"/>
    </row>
    <row r="155" spans="1:12" s="10" customFormat="1" ht="21" customHeight="1" x14ac:dyDescent="0.25">
      <c r="A155" s="23">
        <f t="shared" si="6"/>
        <v>108</v>
      </c>
      <c r="B155" s="20">
        <v>20248</v>
      </c>
      <c r="C155" s="25" t="s">
        <v>114</v>
      </c>
      <c r="D155" s="21">
        <v>0</v>
      </c>
      <c r="E155" s="21">
        <v>0.89</v>
      </c>
      <c r="F155" s="21">
        <f t="shared" si="5"/>
        <v>0.89</v>
      </c>
      <c r="G155" s="21">
        <v>6</v>
      </c>
      <c r="H155" s="15"/>
      <c r="I155" s="24"/>
      <c r="J155" s="24"/>
      <c r="K155" s="22"/>
      <c r="L155" s="1"/>
    </row>
    <row r="156" spans="1:12" s="10" customFormat="1" ht="21" customHeight="1" x14ac:dyDescent="0.25">
      <c r="A156" s="23">
        <f t="shared" si="6"/>
        <v>108</v>
      </c>
      <c r="B156" s="20">
        <v>20248</v>
      </c>
      <c r="C156" s="25" t="s">
        <v>114</v>
      </c>
      <c r="D156" s="21">
        <v>0.89</v>
      </c>
      <c r="E156" s="21">
        <v>2.1</v>
      </c>
      <c r="F156" s="21">
        <f t="shared" si="5"/>
        <v>1.21</v>
      </c>
      <c r="G156" s="21">
        <v>6</v>
      </c>
      <c r="H156" s="15"/>
      <c r="I156" s="24"/>
      <c r="J156" s="24"/>
      <c r="K156" s="22"/>
      <c r="L156" s="1"/>
    </row>
    <row r="157" spans="1:12" s="10" customFormat="1" ht="46.5" customHeight="1" x14ac:dyDescent="0.25">
      <c r="A157" s="23">
        <f t="shared" si="6"/>
        <v>109</v>
      </c>
      <c r="B157" s="20">
        <v>20249</v>
      </c>
      <c r="C157" s="25" t="s">
        <v>93</v>
      </c>
      <c r="D157" s="21">
        <v>0</v>
      </c>
      <c r="E157" s="21">
        <v>3.3</v>
      </c>
      <c r="F157" s="21">
        <f t="shared" si="5"/>
        <v>3.3</v>
      </c>
      <c r="G157" s="21">
        <v>6</v>
      </c>
      <c r="H157" s="15"/>
      <c r="I157" s="24"/>
      <c r="J157" s="24"/>
      <c r="K157" s="22"/>
      <c r="L157" s="1"/>
    </row>
    <row r="158" spans="1:12" s="10" customFormat="1" ht="58.5" customHeight="1" x14ac:dyDescent="0.25">
      <c r="A158" s="23">
        <f t="shared" si="6"/>
        <v>110</v>
      </c>
      <c r="B158" s="20">
        <v>20252</v>
      </c>
      <c r="C158" s="25" t="s">
        <v>124</v>
      </c>
      <c r="D158" s="21">
        <v>0</v>
      </c>
      <c r="E158" s="21">
        <v>0.49</v>
      </c>
      <c r="F158" s="21">
        <f t="shared" si="5"/>
        <v>0.49</v>
      </c>
      <c r="G158" s="21">
        <v>6</v>
      </c>
      <c r="H158" s="15"/>
      <c r="I158" s="24"/>
      <c r="J158" s="24"/>
      <c r="K158" s="22"/>
      <c r="L158" s="1"/>
    </row>
    <row r="159" spans="1:12" s="10" customFormat="1" ht="21" customHeight="1" x14ac:dyDescent="0.25">
      <c r="A159" s="23">
        <f t="shared" si="6"/>
        <v>111</v>
      </c>
      <c r="B159" s="20">
        <v>20255</v>
      </c>
      <c r="C159" s="25" t="s">
        <v>78</v>
      </c>
      <c r="D159" s="21">
        <v>0</v>
      </c>
      <c r="E159" s="21">
        <v>4.7</v>
      </c>
      <c r="F159" s="21">
        <f t="shared" si="5"/>
        <v>4.7</v>
      </c>
      <c r="G159" s="21">
        <v>6</v>
      </c>
      <c r="H159" s="15"/>
      <c r="I159" s="24"/>
      <c r="J159" s="24"/>
      <c r="K159" s="22"/>
      <c r="L159" s="1"/>
    </row>
    <row r="160" spans="1:12" s="10" customFormat="1" ht="43.5" customHeight="1" x14ac:dyDescent="0.25">
      <c r="A160" s="23">
        <f t="shared" si="6"/>
        <v>112</v>
      </c>
      <c r="B160" s="20">
        <v>20257</v>
      </c>
      <c r="C160" s="25" t="s">
        <v>98</v>
      </c>
      <c r="D160" s="21">
        <v>0</v>
      </c>
      <c r="E160" s="21">
        <v>1.8</v>
      </c>
      <c r="F160" s="21">
        <f t="shared" si="5"/>
        <v>1.8</v>
      </c>
      <c r="G160" s="21">
        <v>6</v>
      </c>
      <c r="H160" s="15"/>
      <c r="I160" s="24"/>
      <c r="J160" s="24"/>
      <c r="K160" s="22"/>
      <c r="L160" s="1"/>
    </row>
    <row r="161" spans="1:12" s="10" customFormat="1" ht="33" customHeight="1" x14ac:dyDescent="0.25">
      <c r="A161" s="23">
        <f t="shared" si="6"/>
        <v>113</v>
      </c>
      <c r="B161" s="20">
        <v>20258</v>
      </c>
      <c r="C161" s="26" t="s">
        <v>105</v>
      </c>
      <c r="D161" s="27">
        <v>0</v>
      </c>
      <c r="E161" s="28">
        <v>2</v>
      </c>
      <c r="F161" s="28">
        <f t="shared" si="5"/>
        <v>2</v>
      </c>
      <c r="G161" s="21">
        <v>6</v>
      </c>
      <c r="H161" s="15"/>
      <c r="I161" s="24"/>
      <c r="J161" s="24"/>
      <c r="K161" s="22"/>
      <c r="L161" s="1"/>
    </row>
    <row r="162" spans="1:12" s="10" customFormat="1" ht="45.75" customHeight="1" x14ac:dyDescent="0.25">
      <c r="A162" s="23">
        <f t="shared" si="6"/>
        <v>114</v>
      </c>
      <c r="B162" s="20">
        <v>20571</v>
      </c>
      <c r="C162" s="25" t="s">
        <v>94</v>
      </c>
      <c r="D162" s="21">
        <v>0</v>
      </c>
      <c r="E162" s="21">
        <v>0.6</v>
      </c>
      <c r="F162" s="21">
        <f>E162-D162</f>
        <v>0.6</v>
      </c>
      <c r="G162" s="21">
        <v>6</v>
      </c>
      <c r="H162" s="15"/>
      <c r="I162" s="24"/>
      <c r="J162" s="24"/>
      <c r="K162" s="22"/>
      <c r="L162" s="1"/>
    </row>
    <row r="163" spans="1:12" s="10" customFormat="1" ht="53.25" customHeight="1" x14ac:dyDescent="0.25">
      <c r="A163" s="23">
        <f t="shared" si="6"/>
        <v>115</v>
      </c>
      <c r="B163" s="20">
        <v>20572</v>
      </c>
      <c r="C163" s="25" t="s">
        <v>102</v>
      </c>
      <c r="D163" s="21">
        <v>0</v>
      </c>
      <c r="E163" s="21">
        <v>0.75</v>
      </c>
      <c r="F163" s="21">
        <f>E163-D163</f>
        <v>0.75</v>
      </c>
      <c r="G163" s="21">
        <v>6</v>
      </c>
      <c r="H163" s="15"/>
      <c r="I163" s="24"/>
      <c r="J163" s="24"/>
      <c r="K163" s="22"/>
      <c r="L163" s="1"/>
    </row>
    <row r="164" spans="1:12" s="10" customFormat="1" ht="38.25" customHeight="1" x14ac:dyDescent="0.25">
      <c r="A164" s="23">
        <f t="shared" si="6"/>
        <v>116</v>
      </c>
      <c r="B164" s="20">
        <v>20613</v>
      </c>
      <c r="C164" s="25" t="s">
        <v>115</v>
      </c>
      <c r="D164" s="21">
        <v>0</v>
      </c>
      <c r="E164" s="21">
        <v>0.7</v>
      </c>
      <c r="F164" s="21">
        <f>E164-D164</f>
        <v>0.7</v>
      </c>
      <c r="G164" s="21">
        <v>6</v>
      </c>
      <c r="H164" s="15"/>
      <c r="I164" s="24"/>
      <c r="J164" s="24"/>
      <c r="K164" s="22"/>
      <c r="L164" s="1"/>
    </row>
    <row r="165" spans="1:12" s="10" customFormat="1" ht="12.75" customHeight="1" x14ac:dyDescent="0.25">
      <c r="A165" s="17"/>
      <c r="B165" s="29"/>
      <c r="C165" s="30"/>
      <c r="D165" s="31"/>
      <c r="E165" s="31"/>
      <c r="F165" s="34">
        <f>SUM(F16:F164)</f>
        <v>537.08199999999999</v>
      </c>
      <c r="G165" s="32"/>
      <c r="H165" s="15"/>
      <c r="I165" s="24"/>
      <c r="J165" s="24"/>
      <c r="K165" s="22"/>
      <c r="L165" s="1"/>
    </row>
    <row r="166" spans="1:12" ht="12.75" customHeight="1" x14ac:dyDescent="0.25">
      <c r="A166" s="17"/>
      <c r="B166" s="17"/>
      <c r="C166" s="33"/>
      <c r="D166" s="32"/>
      <c r="E166" s="32"/>
      <c r="F166" s="34"/>
      <c r="G166" s="32"/>
      <c r="H166" s="15"/>
      <c r="I166" s="15"/>
      <c r="J166" s="15"/>
      <c r="K166" s="15"/>
    </row>
    <row r="167" spans="1:12" ht="15.75" hidden="1" x14ac:dyDescent="0.25">
      <c r="A167" s="17"/>
      <c r="B167" s="17"/>
      <c r="C167" s="30"/>
      <c r="D167" s="32"/>
      <c r="E167" s="32"/>
      <c r="F167" s="35"/>
      <c r="G167" s="36"/>
      <c r="H167" s="15"/>
      <c r="I167" s="15"/>
      <c r="J167" s="15"/>
      <c r="K167" s="15"/>
    </row>
    <row r="168" spans="1:12" ht="15.75" x14ac:dyDescent="0.25">
      <c r="A168" s="17"/>
      <c r="B168" s="60" t="s">
        <v>125</v>
      </c>
      <c r="C168" s="60"/>
      <c r="D168" s="60"/>
      <c r="E168" s="60"/>
      <c r="F168" s="60"/>
      <c r="G168" s="60"/>
      <c r="H168" s="60"/>
      <c r="I168" s="15"/>
      <c r="J168" s="15"/>
      <c r="K168" s="15"/>
    </row>
    <row r="169" spans="1:12" ht="15.75" x14ac:dyDescent="0.25">
      <c r="A169" s="17"/>
      <c r="B169" s="17"/>
      <c r="C169" s="30"/>
      <c r="D169" s="32"/>
      <c r="E169" s="32"/>
      <c r="F169" s="35"/>
      <c r="G169" s="37"/>
      <c r="H169" s="15"/>
      <c r="I169" s="15"/>
      <c r="J169" s="15"/>
      <c r="K169" s="15"/>
    </row>
    <row r="170" spans="1:12" ht="15.75" x14ac:dyDescent="0.25">
      <c r="A170" s="17"/>
      <c r="B170" s="17"/>
      <c r="C170" s="30"/>
      <c r="D170" s="32"/>
      <c r="E170" s="32"/>
      <c r="F170" s="32" t="s">
        <v>131</v>
      </c>
      <c r="G170" s="32">
        <f>SUMIF(G16:G164,6,F16:F164)</f>
        <v>351.97499999999991</v>
      </c>
      <c r="H170" s="15"/>
      <c r="I170" s="15"/>
      <c r="J170" s="15"/>
      <c r="K170" s="15"/>
    </row>
    <row r="171" spans="1:12" ht="15.75" x14ac:dyDescent="0.25">
      <c r="A171" s="17"/>
      <c r="B171" s="17"/>
      <c r="C171" s="38"/>
      <c r="D171" s="39"/>
      <c r="E171" s="39"/>
      <c r="F171" s="39" t="s">
        <v>132</v>
      </c>
      <c r="G171" s="39">
        <f>SUMIF(G16:G164,10,F16:F164)</f>
        <v>185.10700000000003</v>
      </c>
      <c r="H171" s="15"/>
      <c r="I171" s="15"/>
      <c r="J171" s="15"/>
      <c r="K171" s="15"/>
    </row>
    <row r="172" spans="1:12" ht="15.75" x14ac:dyDescent="0.25">
      <c r="A172" s="17"/>
      <c r="B172" s="17"/>
      <c r="C172" s="40"/>
      <c r="D172" s="40"/>
      <c r="E172" s="40"/>
      <c r="F172" s="41"/>
      <c r="G172" s="41"/>
      <c r="H172" s="15"/>
      <c r="I172" s="15"/>
      <c r="J172" s="15"/>
      <c r="K172" s="15"/>
    </row>
    <row r="173" spans="1:12" ht="15.75" x14ac:dyDescent="0.25">
      <c r="A173" s="17"/>
      <c r="B173" s="17"/>
      <c r="C173" s="38"/>
      <c r="D173" s="39"/>
      <c r="E173" s="42"/>
      <c r="F173" s="41"/>
      <c r="G173" s="41">
        <f>G170+G171</f>
        <v>537.08199999999988</v>
      </c>
      <c r="H173" s="15"/>
      <c r="I173" s="15"/>
      <c r="J173" s="15"/>
      <c r="K173" s="15"/>
    </row>
    <row r="174" spans="1:12" ht="15.75" x14ac:dyDescent="0.25">
      <c r="A174" s="17"/>
      <c r="B174" s="17"/>
      <c r="C174" s="43"/>
      <c r="D174" s="41"/>
      <c r="E174" s="41"/>
      <c r="F174" s="41"/>
      <c r="G174" s="41"/>
      <c r="H174" s="15"/>
      <c r="I174" s="15"/>
      <c r="J174" s="15"/>
      <c r="K174" s="15"/>
    </row>
    <row r="175" spans="1:12" ht="15.75" x14ac:dyDescent="0.25">
      <c r="A175" s="17"/>
      <c r="B175" s="17"/>
      <c r="C175" s="43"/>
      <c r="D175" s="41"/>
      <c r="E175" s="41"/>
      <c r="F175" s="41"/>
      <c r="G175" s="41"/>
      <c r="H175" s="15"/>
      <c r="I175" s="15"/>
      <c r="J175" s="15"/>
      <c r="K175" s="15"/>
    </row>
    <row r="176" spans="1:12" s="9" customFormat="1" ht="15.75" x14ac:dyDescent="0.25">
      <c r="A176" s="17"/>
      <c r="B176" s="17"/>
      <c r="C176" s="43"/>
      <c r="D176" s="41"/>
      <c r="E176" s="41"/>
      <c r="F176" s="41"/>
      <c r="G176" s="41"/>
      <c r="H176" s="15"/>
      <c r="I176" s="15"/>
      <c r="J176" s="15"/>
      <c r="K176" s="15"/>
      <c r="L176" s="8"/>
    </row>
    <row r="177" spans="1:12" s="9" customFormat="1" ht="15.75" x14ac:dyDescent="0.25">
      <c r="A177" s="17"/>
      <c r="B177" s="17"/>
      <c r="C177" s="43"/>
      <c r="D177" s="41"/>
      <c r="E177" s="41"/>
      <c r="F177" s="41"/>
      <c r="G177" s="41"/>
      <c r="H177" s="15"/>
      <c r="I177" s="15"/>
      <c r="J177" s="15"/>
      <c r="K177" s="15"/>
      <c r="L177" s="8"/>
    </row>
    <row r="178" spans="1:12" s="9" customFormat="1" ht="14.25" x14ac:dyDescent="0.2">
      <c r="A178" s="7"/>
      <c r="B178" s="7"/>
      <c r="C178" s="8"/>
      <c r="F178" s="11"/>
      <c r="H178" s="8"/>
      <c r="I178" s="8"/>
      <c r="J178" s="8"/>
      <c r="K178" s="8"/>
      <c r="L178" s="8"/>
    </row>
  </sheetData>
  <mergeCells count="17">
    <mergeCell ref="B168:H168"/>
    <mergeCell ref="D1:G1"/>
    <mergeCell ref="D2:G2"/>
    <mergeCell ref="D3:G3"/>
    <mergeCell ref="D4:G4"/>
    <mergeCell ref="A7:G7"/>
    <mergeCell ref="A12:A14"/>
    <mergeCell ref="B12:B14"/>
    <mergeCell ref="C12:C14"/>
    <mergeCell ref="D12:D14"/>
    <mergeCell ref="E12:E14"/>
    <mergeCell ref="G12:G14"/>
    <mergeCell ref="I16:I18"/>
    <mergeCell ref="F12:F14"/>
    <mergeCell ref="A8:G8"/>
    <mergeCell ref="A9:G9"/>
    <mergeCell ref="D11:G11"/>
  </mergeCells>
  <pageMargins left="0.59055118110236227" right="0" top="0.39370078740157483" bottom="0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Slonim</vt:lpstr>
    </vt:vector>
  </TitlesOfParts>
  <Company>ПРСО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Admin</cp:lastModifiedBy>
  <cp:lastPrinted>2023-12-14T09:17:03Z</cp:lastPrinted>
  <dcterms:created xsi:type="dcterms:W3CDTF">2004-11-17T05:56:53Z</dcterms:created>
  <dcterms:modified xsi:type="dcterms:W3CDTF">2025-02-28T08:02:55Z</dcterms:modified>
</cp:coreProperties>
</file>